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2-23\C. MBRR (detailed schedules)\A7\"/>
    </mc:Choice>
  </mc:AlternateContent>
  <xr:revisionPtr revIDLastSave="0" documentId="8_{15B79EDD-9A8E-4908-AE06-9D4C75C56A6A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ummary" sheetId="28" r:id="rId1"/>
    <sheet name="LIM331" sheetId="1" r:id="rId2"/>
    <sheet name="LIM332" sheetId="2" r:id="rId3"/>
    <sheet name="LIM333" sheetId="3" r:id="rId4"/>
    <sheet name="LIM334" sheetId="4" r:id="rId5"/>
    <sheet name="LIM335" sheetId="5" r:id="rId6"/>
    <sheet name="DC33" sheetId="6" r:id="rId7"/>
    <sheet name="LIM341" sheetId="7" r:id="rId8"/>
    <sheet name="LIM343" sheetId="8" r:id="rId9"/>
    <sheet name="LIM344" sheetId="9" r:id="rId10"/>
    <sheet name="LIM345" sheetId="10" r:id="rId11"/>
    <sheet name="DC34" sheetId="11" r:id="rId12"/>
    <sheet name="LIM351" sheetId="12" r:id="rId13"/>
    <sheet name="LIM353" sheetId="13" r:id="rId14"/>
    <sheet name="LIM354" sheetId="14" r:id="rId15"/>
    <sheet name="LIM355" sheetId="15" r:id="rId16"/>
    <sheet name="DC35" sheetId="16" r:id="rId17"/>
    <sheet name="LIM361" sheetId="17" r:id="rId18"/>
    <sheet name="LIM362" sheetId="18" r:id="rId19"/>
    <sheet name="LIM366" sheetId="19" r:id="rId20"/>
    <sheet name="LIM367" sheetId="20" r:id="rId21"/>
    <sheet name="LIM368" sheetId="21" r:id="rId22"/>
    <sheet name="DC36" sheetId="22" r:id="rId23"/>
    <sheet name="LIM471" sheetId="23" r:id="rId24"/>
    <sheet name="LIM472" sheetId="24" r:id="rId25"/>
    <sheet name="LIM473" sheetId="25" r:id="rId26"/>
    <sheet name="LIM476" sheetId="26" r:id="rId27"/>
    <sheet name="DC47" sheetId="27" r:id="rId28"/>
  </sheets>
  <definedNames>
    <definedName name="_xlnm.Print_Area" localSheetId="6">'DC33'!$A$1:$L$43</definedName>
    <definedName name="_xlnm.Print_Area" localSheetId="11">'DC34'!$A$1:$L$43</definedName>
    <definedName name="_xlnm.Print_Area" localSheetId="16">'DC35'!$A$1:$L$43</definedName>
    <definedName name="_xlnm.Print_Area" localSheetId="22">'DC36'!$A$1:$L$43</definedName>
    <definedName name="_xlnm.Print_Area" localSheetId="27">'DC47'!$A$1:$L$43</definedName>
    <definedName name="_xlnm.Print_Area" localSheetId="1">'LIM331'!$A$1:$L$43</definedName>
    <definedName name="_xlnm.Print_Area" localSheetId="2">'LIM332'!$A$1:$L$43</definedName>
    <definedName name="_xlnm.Print_Area" localSheetId="3">'LIM333'!$A$1:$L$43</definedName>
    <definedName name="_xlnm.Print_Area" localSheetId="4">'LIM334'!$A$1:$L$43</definedName>
    <definedName name="_xlnm.Print_Area" localSheetId="5">'LIM335'!$A$1:$L$43</definedName>
    <definedName name="_xlnm.Print_Area" localSheetId="7">'LIM341'!$A$1:$L$43</definedName>
    <definedName name="_xlnm.Print_Area" localSheetId="8">'LIM343'!$A$1:$L$43</definedName>
    <definedName name="_xlnm.Print_Area" localSheetId="9">'LIM344'!$A$1:$L$43</definedName>
    <definedName name="_xlnm.Print_Area" localSheetId="10">'LIM345'!$A$1:$L$43</definedName>
    <definedName name="_xlnm.Print_Area" localSheetId="12">'LIM351'!$A$1:$L$43</definedName>
    <definedName name="_xlnm.Print_Area" localSheetId="13">'LIM353'!$A$1:$L$43</definedName>
    <definedName name="_xlnm.Print_Area" localSheetId="14">'LIM354'!$A$1:$L$43</definedName>
    <definedName name="_xlnm.Print_Area" localSheetId="15">'LIM355'!$A$1:$L$43</definedName>
    <definedName name="_xlnm.Print_Area" localSheetId="17">'LIM361'!$A$1:$L$43</definedName>
    <definedName name="_xlnm.Print_Area" localSheetId="18">'LIM362'!$A$1:$L$43</definedName>
    <definedName name="_xlnm.Print_Area" localSheetId="19">'LIM366'!$A$1:$L$43</definedName>
    <definedName name="_xlnm.Print_Area" localSheetId="20">'LIM367'!$A$1:$L$43</definedName>
    <definedName name="_xlnm.Print_Area" localSheetId="21">'LIM368'!$A$1:$L$43</definedName>
    <definedName name="_xlnm.Print_Area" localSheetId="23">'LIM471'!$A$1:$L$43</definedName>
    <definedName name="_xlnm.Print_Area" localSheetId="24">'LIM472'!$A$1:$L$43</definedName>
    <definedName name="_xlnm.Print_Area" localSheetId="25">'LIM473'!$A$1:$L$43</definedName>
    <definedName name="_xlnm.Print_Area" localSheetId="26">'LIM476'!$A$1:$L$43</definedName>
    <definedName name="_xlnm.Print_Area" localSheetId="0">Summary!$A$1:$L$43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8" i="6" l="1"/>
  <c r="K40" i="6" s="1"/>
  <c r="C38" i="6"/>
  <c r="C40" i="6" s="1"/>
  <c r="G38" i="8"/>
  <c r="G40" i="8" s="1"/>
  <c r="G38" i="12"/>
  <c r="G40" i="12" s="1"/>
  <c r="I38" i="13"/>
  <c r="C38" i="14"/>
  <c r="C40" i="14" s="1"/>
  <c r="C38" i="18"/>
  <c r="C40" i="18" s="1"/>
  <c r="E38" i="19"/>
  <c r="E40" i="19" s="1"/>
  <c r="I38" i="21"/>
  <c r="I38" i="25"/>
  <c r="K38" i="26"/>
  <c r="K40" i="26" s="1"/>
  <c r="E38" i="27"/>
  <c r="E40" i="27" s="1"/>
  <c r="L36" i="2"/>
  <c r="K36" i="2"/>
  <c r="J36" i="2"/>
  <c r="I36" i="2"/>
  <c r="H36" i="2"/>
  <c r="G36" i="2"/>
  <c r="F36" i="2"/>
  <c r="E36" i="2"/>
  <c r="D36" i="2"/>
  <c r="C36" i="2"/>
  <c r="L36" i="3"/>
  <c r="K36" i="3"/>
  <c r="J36" i="3"/>
  <c r="I36" i="3"/>
  <c r="H36" i="3"/>
  <c r="G36" i="3"/>
  <c r="F36" i="3"/>
  <c r="E36" i="3"/>
  <c r="D36" i="3"/>
  <c r="C36" i="3"/>
  <c r="L36" i="4"/>
  <c r="K36" i="4"/>
  <c r="J36" i="4"/>
  <c r="I36" i="4"/>
  <c r="H36" i="4"/>
  <c r="G36" i="4"/>
  <c r="F36" i="4"/>
  <c r="E36" i="4"/>
  <c r="D36" i="4"/>
  <c r="C36" i="4"/>
  <c r="L36" i="5"/>
  <c r="K36" i="5"/>
  <c r="J36" i="5"/>
  <c r="I36" i="5"/>
  <c r="H36" i="5"/>
  <c r="G36" i="5"/>
  <c r="F36" i="5"/>
  <c r="E36" i="5"/>
  <c r="D36" i="5"/>
  <c r="C36" i="5"/>
  <c r="L36" i="6"/>
  <c r="K36" i="6"/>
  <c r="J36" i="6"/>
  <c r="I36" i="6"/>
  <c r="H36" i="6"/>
  <c r="G36" i="6"/>
  <c r="F36" i="6"/>
  <c r="E36" i="6"/>
  <c r="D36" i="6"/>
  <c r="C36" i="6"/>
  <c r="L36" i="7"/>
  <c r="K36" i="7"/>
  <c r="J36" i="7"/>
  <c r="I36" i="7"/>
  <c r="H36" i="7"/>
  <c r="G36" i="7"/>
  <c r="F36" i="7"/>
  <c r="E36" i="7"/>
  <c r="D36" i="7"/>
  <c r="C36" i="7"/>
  <c r="L36" i="8"/>
  <c r="K36" i="8"/>
  <c r="J36" i="8"/>
  <c r="I36" i="8"/>
  <c r="H36" i="8"/>
  <c r="G36" i="8"/>
  <c r="F36" i="8"/>
  <c r="E36" i="8"/>
  <c r="D36" i="8"/>
  <c r="C36" i="8"/>
  <c r="L36" i="9"/>
  <c r="K36" i="9"/>
  <c r="J36" i="9"/>
  <c r="I36" i="9"/>
  <c r="H36" i="9"/>
  <c r="G36" i="9"/>
  <c r="F36" i="9"/>
  <c r="E36" i="9"/>
  <c r="D36" i="9"/>
  <c r="C36" i="9"/>
  <c r="L36" i="10"/>
  <c r="K36" i="10"/>
  <c r="J36" i="10"/>
  <c r="I36" i="10"/>
  <c r="H36" i="10"/>
  <c r="G36" i="10"/>
  <c r="F36" i="10"/>
  <c r="E36" i="10"/>
  <c r="D36" i="10"/>
  <c r="C36" i="10"/>
  <c r="L36" i="11"/>
  <c r="K36" i="11"/>
  <c r="J36" i="11"/>
  <c r="I36" i="11"/>
  <c r="H36" i="11"/>
  <c r="G36" i="11"/>
  <c r="F36" i="11"/>
  <c r="E36" i="11"/>
  <c r="D36" i="11"/>
  <c r="C36" i="11"/>
  <c r="L36" i="12"/>
  <c r="K36" i="12"/>
  <c r="J36" i="12"/>
  <c r="I36" i="12"/>
  <c r="H36" i="12"/>
  <c r="G36" i="12"/>
  <c r="F36" i="12"/>
  <c r="E36" i="12"/>
  <c r="D36" i="12"/>
  <c r="C36" i="12"/>
  <c r="L36" i="13"/>
  <c r="K36" i="13"/>
  <c r="J36" i="13"/>
  <c r="I36" i="13"/>
  <c r="H36" i="13"/>
  <c r="G36" i="13"/>
  <c r="F36" i="13"/>
  <c r="E36" i="13"/>
  <c r="D36" i="13"/>
  <c r="C36" i="13"/>
  <c r="L36" i="14"/>
  <c r="K36" i="14"/>
  <c r="J36" i="14"/>
  <c r="I36" i="14"/>
  <c r="H36" i="14"/>
  <c r="G36" i="14"/>
  <c r="F36" i="14"/>
  <c r="E36" i="14"/>
  <c r="D36" i="14"/>
  <c r="C36" i="14"/>
  <c r="L36" i="15"/>
  <c r="K36" i="15"/>
  <c r="J36" i="15"/>
  <c r="I36" i="15"/>
  <c r="H36" i="15"/>
  <c r="G36" i="15"/>
  <c r="F36" i="15"/>
  <c r="E36" i="15"/>
  <c r="D36" i="15"/>
  <c r="C36" i="15"/>
  <c r="L36" i="16"/>
  <c r="K36" i="16"/>
  <c r="J36" i="16"/>
  <c r="I36" i="16"/>
  <c r="H36" i="16"/>
  <c r="G36" i="16"/>
  <c r="F36" i="16"/>
  <c r="E36" i="16"/>
  <c r="D36" i="16"/>
  <c r="C36" i="16"/>
  <c r="L36" i="17"/>
  <c r="K36" i="17"/>
  <c r="J36" i="17"/>
  <c r="I36" i="17"/>
  <c r="H36" i="17"/>
  <c r="G36" i="17"/>
  <c r="F36" i="17"/>
  <c r="E36" i="17"/>
  <c r="D36" i="17"/>
  <c r="C36" i="17"/>
  <c r="L36" i="18"/>
  <c r="K36" i="18"/>
  <c r="J36" i="18"/>
  <c r="I36" i="18"/>
  <c r="H36" i="18"/>
  <c r="G36" i="18"/>
  <c r="F36" i="18"/>
  <c r="E36" i="18"/>
  <c r="D36" i="18"/>
  <c r="C36" i="18"/>
  <c r="L36" i="19"/>
  <c r="K36" i="19"/>
  <c r="J36" i="19"/>
  <c r="I36" i="19"/>
  <c r="H36" i="19"/>
  <c r="G36" i="19"/>
  <c r="F36" i="19"/>
  <c r="E36" i="19"/>
  <c r="D36" i="19"/>
  <c r="C36" i="19"/>
  <c r="L36" i="20"/>
  <c r="K36" i="20"/>
  <c r="J36" i="20"/>
  <c r="I36" i="20"/>
  <c r="H36" i="20"/>
  <c r="G36" i="20"/>
  <c r="F36" i="20"/>
  <c r="E36" i="20"/>
  <c r="D36" i="20"/>
  <c r="C36" i="20"/>
  <c r="L36" i="21"/>
  <c r="K36" i="21"/>
  <c r="J36" i="21"/>
  <c r="I36" i="21"/>
  <c r="H36" i="21"/>
  <c r="G36" i="21"/>
  <c r="F36" i="21"/>
  <c r="E36" i="21"/>
  <c r="D36" i="21"/>
  <c r="C36" i="21"/>
  <c r="L36" i="22"/>
  <c r="K36" i="22"/>
  <c r="J36" i="22"/>
  <c r="I36" i="22"/>
  <c r="H36" i="22"/>
  <c r="G36" i="22"/>
  <c r="F36" i="22"/>
  <c r="E36" i="22"/>
  <c r="D36" i="22"/>
  <c r="C36" i="22"/>
  <c r="L36" i="23"/>
  <c r="K36" i="23"/>
  <c r="J36" i="23"/>
  <c r="I36" i="23"/>
  <c r="H36" i="23"/>
  <c r="G36" i="23"/>
  <c r="F36" i="23"/>
  <c r="E36" i="23"/>
  <c r="D36" i="23"/>
  <c r="C36" i="23"/>
  <c r="L36" i="24"/>
  <c r="K36" i="24"/>
  <c r="J36" i="24"/>
  <c r="I36" i="24"/>
  <c r="H36" i="24"/>
  <c r="G36" i="24"/>
  <c r="F36" i="24"/>
  <c r="E36" i="24"/>
  <c r="D36" i="24"/>
  <c r="C36" i="24"/>
  <c r="L36" i="25"/>
  <c r="K36" i="25"/>
  <c r="J36" i="25"/>
  <c r="I36" i="25"/>
  <c r="H36" i="25"/>
  <c r="G36" i="25"/>
  <c r="F36" i="25"/>
  <c r="E36" i="25"/>
  <c r="D36" i="25"/>
  <c r="C36" i="25"/>
  <c r="L36" i="26"/>
  <c r="K36" i="26"/>
  <c r="J36" i="26"/>
  <c r="I36" i="26"/>
  <c r="H36" i="26"/>
  <c r="G36" i="26"/>
  <c r="F36" i="26"/>
  <c r="E36" i="26"/>
  <c r="D36" i="26"/>
  <c r="C36" i="26"/>
  <c r="L36" i="27"/>
  <c r="K36" i="27"/>
  <c r="J36" i="27"/>
  <c r="I36" i="27"/>
  <c r="H36" i="27"/>
  <c r="G36" i="27"/>
  <c r="F36" i="27"/>
  <c r="E36" i="27"/>
  <c r="D36" i="27"/>
  <c r="C36" i="27"/>
  <c r="L36" i="28"/>
  <c r="K36" i="28"/>
  <c r="J36" i="28"/>
  <c r="I36" i="28"/>
  <c r="H36" i="28"/>
  <c r="G36" i="28"/>
  <c r="F36" i="28"/>
  <c r="E36" i="28"/>
  <c r="D36" i="28"/>
  <c r="C36" i="28"/>
  <c r="L36" i="1"/>
  <c r="K36" i="1"/>
  <c r="J36" i="1"/>
  <c r="I36" i="1"/>
  <c r="H36" i="1"/>
  <c r="G36" i="1"/>
  <c r="F36" i="1"/>
  <c r="E36" i="1"/>
  <c r="D36" i="1"/>
  <c r="C36" i="1"/>
  <c r="L27" i="2"/>
  <c r="K27" i="2"/>
  <c r="J27" i="2"/>
  <c r="I27" i="2"/>
  <c r="H27" i="2"/>
  <c r="G27" i="2"/>
  <c r="F27" i="2"/>
  <c r="E27" i="2"/>
  <c r="D27" i="2"/>
  <c r="C27" i="2"/>
  <c r="L27" i="3"/>
  <c r="K27" i="3"/>
  <c r="J27" i="3"/>
  <c r="I27" i="3"/>
  <c r="H27" i="3"/>
  <c r="G27" i="3"/>
  <c r="F27" i="3"/>
  <c r="E27" i="3"/>
  <c r="D27" i="3"/>
  <c r="C27" i="3"/>
  <c r="L27" i="4"/>
  <c r="K27" i="4"/>
  <c r="J27" i="4"/>
  <c r="I27" i="4"/>
  <c r="H27" i="4"/>
  <c r="G27" i="4"/>
  <c r="F27" i="4"/>
  <c r="E27" i="4"/>
  <c r="D27" i="4"/>
  <c r="C27" i="4"/>
  <c r="L27" i="5"/>
  <c r="K27" i="5"/>
  <c r="J27" i="5"/>
  <c r="I27" i="5"/>
  <c r="H27" i="5"/>
  <c r="G27" i="5"/>
  <c r="F27" i="5"/>
  <c r="E27" i="5"/>
  <c r="D27" i="5"/>
  <c r="C27" i="5"/>
  <c r="L27" i="6"/>
  <c r="K27" i="6"/>
  <c r="J27" i="6"/>
  <c r="I27" i="6"/>
  <c r="H27" i="6"/>
  <c r="G27" i="6"/>
  <c r="F27" i="6"/>
  <c r="E27" i="6"/>
  <c r="D27" i="6"/>
  <c r="C27" i="6"/>
  <c r="L27" i="7"/>
  <c r="K27" i="7"/>
  <c r="J27" i="7"/>
  <c r="I27" i="7"/>
  <c r="H27" i="7"/>
  <c r="G27" i="7"/>
  <c r="F27" i="7"/>
  <c r="E27" i="7"/>
  <c r="D27" i="7"/>
  <c r="C27" i="7"/>
  <c r="L27" i="8"/>
  <c r="K27" i="8"/>
  <c r="J27" i="8"/>
  <c r="I27" i="8"/>
  <c r="H27" i="8"/>
  <c r="G27" i="8"/>
  <c r="F27" i="8"/>
  <c r="E27" i="8"/>
  <c r="D27" i="8"/>
  <c r="C27" i="8"/>
  <c r="L27" i="9"/>
  <c r="K27" i="9"/>
  <c r="J27" i="9"/>
  <c r="I27" i="9"/>
  <c r="H27" i="9"/>
  <c r="G27" i="9"/>
  <c r="F27" i="9"/>
  <c r="E27" i="9"/>
  <c r="D27" i="9"/>
  <c r="C27" i="9"/>
  <c r="L27" i="10"/>
  <c r="K27" i="10"/>
  <c r="J27" i="10"/>
  <c r="I27" i="10"/>
  <c r="H27" i="10"/>
  <c r="G27" i="10"/>
  <c r="F27" i="10"/>
  <c r="E27" i="10"/>
  <c r="D27" i="10"/>
  <c r="C27" i="10"/>
  <c r="L27" i="11"/>
  <c r="K27" i="11"/>
  <c r="J27" i="11"/>
  <c r="I27" i="11"/>
  <c r="H27" i="11"/>
  <c r="G27" i="11"/>
  <c r="F27" i="11"/>
  <c r="E27" i="11"/>
  <c r="D27" i="11"/>
  <c r="C27" i="11"/>
  <c r="L27" i="12"/>
  <c r="K27" i="12"/>
  <c r="J27" i="12"/>
  <c r="I27" i="12"/>
  <c r="H27" i="12"/>
  <c r="G27" i="12"/>
  <c r="F27" i="12"/>
  <c r="E27" i="12"/>
  <c r="D27" i="12"/>
  <c r="C27" i="12"/>
  <c r="L27" i="13"/>
  <c r="K27" i="13"/>
  <c r="J27" i="13"/>
  <c r="I27" i="13"/>
  <c r="H27" i="13"/>
  <c r="G27" i="13"/>
  <c r="F27" i="13"/>
  <c r="E27" i="13"/>
  <c r="D27" i="13"/>
  <c r="C27" i="13"/>
  <c r="L27" i="14"/>
  <c r="K27" i="14"/>
  <c r="J27" i="14"/>
  <c r="I27" i="14"/>
  <c r="H27" i="14"/>
  <c r="G27" i="14"/>
  <c r="F27" i="14"/>
  <c r="E27" i="14"/>
  <c r="D27" i="14"/>
  <c r="C27" i="14"/>
  <c r="L27" i="15"/>
  <c r="K27" i="15"/>
  <c r="J27" i="15"/>
  <c r="I27" i="15"/>
  <c r="H27" i="15"/>
  <c r="G27" i="15"/>
  <c r="F27" i="15"/>
  <c r="E27" i="15"/>
  <c r="D27" i="15"/>
  <c r="C27" i="15"/>
  <c r="L27" i="16"/>
  <c r="K27" i="16"/>
  <c r="J27" i="16"/>
  <c r="I27" i="16"/>
  <c r="H27" i="16"/>
  <c r="G27" i="16"/>
  <c r="F27" i="16"/>
  <c r="E27" i="16"/>
  <c r="D27" i="16"/>
  <c r="C27" i="16"/>
  <c r="L27" i="17"/>
  <c r="K27" i="17"/>
  <c r="J27" i="17"/>
  <c r="I27" i="17"/>
  <c r="H27" i="17"/>
  <c r="G27" i="17"/>
  <c r="F27" i="17"/>
  <c r="E27" i="17"/>
  <c r="D27" i="17"/>
  <c r="C27" i="17"/>
  <c r="L27" i="18"/>
  <c r="K27" i="18"/>
  <c r="J27" i="18"/>
  <c r="I27" i="18"/>
  <c r="H27" i="18"/>
  <c r="G27" i="18"/>
  <c r="F27" i="18"/>
  <c r="E27" i="18"/>
  <c r="D27" i="18"/>
  <c r="C27" i="18"/>
  <c r="L27" i="19"/>
  <c r="K27" i="19"/>
  <c r="J27" i="19"/>
  <c r="I27" i="19"/>
  <c r="H27" i="19"/>
  <c r="G27" i="19"/>
  <c r="F27" i="19"/>
  <c r="E27" i="19"/>
  <c r="D27" i="19"/>
  <c r="C27" i="19"/>
  <c r="L27" i="20"/>
  <c r="K27" i="20"/>
  <c r="J27" i="20"/>
  <c r="I27" i="20"/>
  <c r="H27" i="20"/>
  <c r="G27" i="20"/>
  <c r="F27" i="20"/>
  <c r="E27" i="20"/>
  <c r="D27" i="20"/>
  <c r="C27" i="20"/>
  <c r="L27" i="21"/>
  <c r="K27" i="21"/>
  <c r="J27" i="21"/>
  <c r="I27" i="21"/>
  <c r="H27" i="21"/>
  <c r="G27" i="21"/>
  <c r="F27" i="21"/>
  <c r="E27" i="21"/>
  <c r="D27" i="21"/>
  <c r="C27" i="21"/>
  <c r="L27" i="22"/>
  <c r="K27" i="22"/>
  <c r="J27" i="22"/>
  <c r="I27" i="22"/>
  <c r="H27" i="22"/>
  <c r="G27" i="22"/>
  <c r="F27" i="22"/>
  <c r="E27" i="22"/>
  <c r="D27" i="22"/>
  <c r="C27" i="22"/>
  <c r="L27" i="23"/>
  <c r="K27" i="23"/>
  <c r="J27" i="23"/>
  <c r="I27" i="23"/>
  <c r="H27" i="23"/>
  <c r="G27" i="23"/>
  <c r="F27" i="23"/>
  <c r="E27" i="23"/>
  <c r="D27" i="23"/>
  <c r="C27" i="23"/>
  <c r="L27" i="24"/>
  <c r="K27" i="24"/>
  <c r="J27" i="24"/>
  <c r="I27" i="24"/>
  <c r="H27" i="24"/>
  <c r="G27" i="24"/>
  <c r="F27" i="24"/>
  <c r="E27" i="24"/>
  <c r="D27" i="24"/>
  <c r="C27" i="24"/>
  <c r="L27" i="25"/>
  <c r="K27" i="25"/>
  <c r="J27" i="25"/>
  <c r="I27" i="25"/>
  <c r="H27" i="25"/>
  <c r="G27" i="25"/>
  <c r="F27" i="25"/>
  <c r="E27" i="25"/>
  <c r="D27" i="25"/>
  <c r="C27" i="25"/>
  <c r="L27" i="26"/>
  <c r="K27" i="26"/>
  <c r="J27" i="26"/>
  <c r="I27" i="26"/>
  <c r="H27" i="26"/>
  <c r="G27" i="26"/>
  <c r="F27" i="26"/>
  <c r="E27" i="26"/>
  <c r="D27" i="26"/>
  <c r="C27" i="26"/>
  <c r="L27" i="27"/>
  <c r="K27" i="27"/>
  <c r="J27" i="27"/>
  <c r="I27" i="27"/>
  <c r="H27" i="27"/>
  <c r="G27" i="27"/>
  <c r="F27" i="27"/>
  <c r="E27" i="27"/>
  <c r="D27" i="27"/>
  <c r="C27" i="27"/>
  <c r="L27" i="28"/>
  <c r="K27" i="28"/>
  <c r="J27" i="28"/>
  <c r="I27" i="28"/>
  <c r="H27" i="28"/>
  <c r="G27" i="28"/>
  <c r="F27" i="28"/>
  <c r="E27" i="28"/>
  <c r="D27" i="28"/>
  <c r="C27" i="28"/>
  <c r="L27" i="1"/>
  <c r="K27" i="1"/>
  <c r="J27" i="1"/>
  <c r="I27" i="1"/>
  <c r="H27" i="1"/>
  <c r="G27" i="1"/>
  <c r="F27" i="1"/>
  <c r="E27" i="1"/>
  <c r="D27" i="1"/>
  <c r="C27" i="1"/>
  <c r="L17" i="2"/>
  <c r="L38" i="2" s="1"/>
  <c r="L40" i="2" s="1"/>
  <c r="K17" i="2"/>
  <c r="K38" i="2" s="1"/>
  <c r="K40" i="2" s="1"/>
  <c r="J17" i="2"/>
  <c r="J38" i="2" s="1"/>
  <c r="J40" i="2" s="1"/>
  <c r="I17" i="2"/>
  <c r="I38" i="2" s="1"/>
  <c r="H17" i="2"/>
  <c r="H38" i="2" s="1"/>
  <c r="H40" i="2" s="1"/>
  <c r="G17" i="2"/>
  <c r="G38" i="2" s="1"/>
  <c r="G40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L17" i="3"/>
  <c r="L38" i="3" s="1"/>
  <c r="L40" i="3" s="1"/>
  <c r="K17" i="3"/>
  <c r="K38" i="3" s="1"/>
  <c r="K40" i="3" s="1"/>
  <c r="J17" i="3"/>
  <c r="J38" i="3" s="1"/>
  <c r="J40" i="3" s="1"/>
  <c r="I17" i="3"/>
  <c r="I38" i="3" s="1"/>
  <c r="H17" i="3"/>
  <c r="H38" i="3" s="1"/>
  <c r="H40" i="3" s="1"/>
  <c r="G17" i="3"/>
  <c r="G38" i="3" s="1"/>
  <c r="G40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L17" i="4"/>
  <c r="L38" i="4" s="1"/>
  <c r="L40" i="4" s="1"/>
  <c r="K17" i="4"/>
  <c r="K38" i="4" s="1"/>
  <c r="K40" i="4" s="1"/>
  <c r="J17" i="4"/>
  <c r="J38" i="4" s="1"/>
  <c r="J40" i="4" s="1"/>
  <c r="I17" i="4"/>
  <c r="I38" i="4" s="1"/>
  <c r="H17" i="4"/>
  <c r="H38" i="4" s="1"/>
  <c r="H40" i="4" s="1"/>
  <c r="G17" i="4"/>
  <c r="G38" i="4" s="1"/>
  <c r="G40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L17" i="5"/>
  <c r="L38" i="5" s="1"/>
  <c r="L40" i="5" s="1"/>
  <c r="K17" i="5"/>
  <c r="K38" i="5" s="1"/>
  <c r="K40" i="5" s="1"/>
  <c r="J17" i="5"/>
  <c r="J38" i="5" s="1"/>
  <c r="J40" i="5" s="1"/>
  <c r="I17" i="5"/>
  <c r="I38" i="5" s="1"/>
  <c r="H17" i="5"/>
  <c r="H38" i="5" s="1"/>
  <c r="H40" i="5" s="1"/>
  <c r="G17" i="5"/>
  <c r="G38" i="5" s="1"/>
  <c r="G40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L17" i="6"/>
  <c r="L38" i="6" s="1"/>
  <c r="L40" i="6" s="1"/>
  <c r="K17" i="6"/>
  <c r="J17" i="6"/>
  <c r="J38" i="6" s="1"/>
  <c r="J40" i="6" s="1"/>
  <c r="I17" i="6"/>
  <c r="I38" i="6" s="1"/>
  <c r="H17" i="6"/>
  <c r="H38" i="6" s="1"/>
  <c r="H40" i="6" s="1"/>
  <c r="G17" i="6"/>
  <c r="G38" i="6" s="1"/>
  <c r="G40" i="6" s="1"/>
  <c r="F17" i="6"/>
  <c r="F38" i="6" s="1"/>
  <c r="F40" i="6" s="1"/>
  <c r="E17" i="6"/>
  <c r="E38" i="6" s="1"/>
  <c r="E40" i="6" s="1"/>
  <c r="D17" i="6"/>
  <c r="D38" i="6" s="1"/>
  <c r="D40" i="6" s="1"/>
  <c r="C17" i="6"/>
  <c r="L17" i="7"/>
  <c r="L38" i="7" s="1"/>
  <c r="L40" i="7" s="1"/>
  <c r="K17" i="7"/>
  <c r="K38" i="7" s="1"/>
  <c r="K40" i="7" s="1"/>
  <c r="J17" i="7"/>
  <c r="J38" i="7" s="1"/>
  <c r="J40" i="7" s="1"/>
  <c r="I17" i="7"/>
  <c r="I38" i="7" s="1"/>
  <c r="H17" i="7"/>
  <c r="H38" i="7" s="1"/>
  <c r="H40" i="7" s="1"/>
  <c r="G17" i="7"/>
  <c r="G38" i="7" s="1"/>
  <c r="G40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L17" i="8"/>
  <c r="L38" i="8" s="1"/>
  <c r="L40" i="8" s="1"/>
  <c r="K17" i="8"/>
  <c r="K38" i="8" s="1"/>
  <c r="K40" i="8" s="1"/>
  <c r="J17" i="8"/>
  <c r="J38" i="8" s="1"/>
  <c r="J40" i="8" s="1"/>
  <c r="I17" i="8"/>
  <c r="I38" i="8" s="1"/>
  <c r="H17" i="8"/>
  <c r="H38" i="8" s="1"/>
  <c r="H40" i="8" s="1"/>
  <c r="G17" i="8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L17" i="9"/>
  <c r="L38" i="9" s="1"/>
  <c r="L40" i="9" s="1"/>
  <c r="K17" i="9"/>
  <c r="K38" i="9" s="1"/>
  <c r="K40" i="9" s="1"/>
  <c r="J17" i="9"/>
  <c r="J38" i="9" s="1"/>
  <c r="J40" i="9" s="1"/>
  <c r="I17" i="9"/>
  <c r="I38" i="9" s="1"/>
  <c r="H17" i="9"/>
  <c r="H38" i="9" s="1"/>
  <c r="H40" i="9" s="1"/>
  <c r="G17" i="9"/>
  <c r="G38" i="9" s="1"/>
  <c r="G40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L17" i="10"/>
  <c r="L38" i="10" s="1"/>
  <c r="L40" i="10" s="1"/>
  <c r="K17" i="10"/>
  <c r="K38" i="10" s="1"/>
  <c r="K40" i="10" s="1"/>
  <c r="J17" i="10"/>
  <c r="J38" i="10" s="1"/>
  <c r="J40" i="10" s="1"/>
  <c r="I17" i="10"/>
  <c r="I38" i="10" s="1"/>
  <c r="H17" i="10"/>
  <c r="H38" i="10" s="1"/>
  <c r="H40" i="10" s="1"/>
  <c r="G17" i="10"/>
  <c r="G38" i="10" s="1"/>
  <c r="G40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L17" i="11"/>
  <c r="L38" i="11" s="1"/>
  <c r="L40" i="11" s="1"/>
  <c r="K17" i="11"/>
  <c r="K38" i="11" s="1"/>
  <c r="K40" i="11" s="1"/>
  <c r="J17" i="11"/>
  <c r="J38" i="11" s="1"/>
  <c r="J40" i="11" s="1"/>
  <c r="I17" i="11"/>
  <c r="I38" i="11" s="1"/>
  <c r="H17" i="11"/>
  <c r="H38" i="11" s="1"/>
  <c r="H40" i="11" s="1"/>
  <c r="G17" i="11"/>
  <c r="G38" i="11" s="1"/>
  <c r="G40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L17" i="12"/>
  <c r="L38" i="12" s="1"/>
  <c r="L40" i="12" s="1"/>
  <c r="K17" i="12"/>
  <c r="K38" i="12" s="1"/>
  <c r="K40" i="12" s="1"/>
  <c r="J17" i="12"/>
  <c r="J38" i="12" s="1"/>
  <c r="J40" i="12" s="1"/>
  <c r="I17" i="12"/>
  <c r="I38" i="12" s="1"/>
  <c r="H17" i="12"/>
  <c r="H38" i="12" s="1"/>
  <c r="H40" i="12" s="1"/>
  <c r="G17" i="12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L17" i="13"/>
  <c r="L38" i="13" s="1"/>
  <c r="L40" i="13" s="1"/>
  <c r="K17" i="13"/>
  <c r="K38" i="13" s="1"/>
  <c r="K40" i="13" s="1"/>
  <c r="J17" i="13"/>
  <c r="J38" i="13" s="1"/>
  <c r="J40" i="13" s="1"/>
  <c r="I17" i="13"/>
  <c r="H17" i="13"/>
  <c r="H38" i="13" s="1"/>
  <c r="H40" i="13" s="1"/>
  <c r="G17" i="13"/>
  <c r="G38" i="13" s="1"/>
  <c r="G40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L17" i="14"/>
  <c r="L38" i="14" s="1"/>
  <c r="L40" i="14" s="1"/>
  <c r="K17" i="14"/>
  <c r="K38" i="14" s="1"/>
  <c r="K40" i="14" s="1"/>
  <c r="J17" i="14"/>
  <c r="J38" i="14" s="1"/>
  <c r="J40" i="14" s="1"/>
  <c r="I17" i="14"/>
  <c r="I38" i="14" s="1"/>
  <c r="H17" i="14"/>
  <c r="H38" i="14" s="1"/>
  <c r="H40" i="14" s="1"/>
  <c r="G17" i="14"/>
  <c r="G38" i="14" s="1"/>
  <c r="G40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L17" i="15"/>
  <c r="L38" i="15" s="1"/>
  <c r="L40" i="15" s="1"/>
  <c r="K17" i="15"/>
  <c r="K38" i="15" s="1"/>
  <c r="K40" i="15" s="1"/>
  <c r="J17" i="15"/>
  <c r="J38" i="15" s="1"/>
  <c r="J40" i="15" s="1"/>
  <c r="I17" i="15"/>
  <c r="I38" i="15" s="1"/>
  <c r="H17" i="15"/>
  <c r="H38" i="15" s="1"/>
  <c r="H40" i="15" s="1"/>
  <c r="G17" i="15"/>
  <c r="G38" i="15" s="1"/>
  <c r="G40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L17" i="16"/>
  <c r="L38" i="16" s="1"/>
  <c r="L40" i="16" s="1"/>
  <c r="K17" i="16"/>
  <c r="K38" i="16" s="1"/>
  <c r="K40" i="16" s="1"/>
  <c r="J17" i="16"/>
  <c r="J38" i="16" s="1"/>
  <c r="J40" i="16" s="1"/>
  <c r="I17" i="16"/>
  <c r="I38" i="16" s="1"/>
  <c r="H17" i="16"/>
  <c r="H38" i="16" s="1"/>
  <c r="H40" i="16" s="1"/>
  <c r="G17" i="16"/>
  <c r="G38" i="16" s="1"/>
  <c r="G40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L17" i="17"/>
  <c r="L38" i="17" s="1"/>
  <c r="L40" i="17" s="1"/>
  <c r="K17" i="17"/>
  <c r="K38" i="17" s="1"/>
  <c r="K40" i="17" s="1"/>
  <c r="J17" i="17"/>
  <c r="J38" i="17" s="1"/>
  <c r="J40" i="17" s="1"/>
  <c r="I17" i="17"/>
  <c r="I38" i="17" s="1"/>
  <c r="H17" i="17"/>
  <c r="H38" i="17" s="1"/>
  <c r="H40" i="17" s="1"/>
  <c r="G17" i="17"/>
  <c r="G38" i="17" s="1"/>
  <c r="G40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L17" i="18"/>
  <c r="L38" i="18" s="1"/>
  <c r="L40" i="18" s="1"/>
  <c r="K17" i="18"/>
  <c r="K38" i="18" s="1"/>
  <c r="K40" i="18" s="1"/>
  <c r="J17" i="18"/>
  <c r="J38" i="18" s="1"/>
  <c r="J40" i="18" s="1"/>
  <c r="I17" i="18"/>
  <c r="I38" i="18" s="1"/>
  <c r="H17" i="18"/>
  <c r="H38" i="18" s="1"/>
  <c r="H40" i="18" s="1"/>
  <c r="G17" i="18"/>
  <c r="G38" i="18" s="1"/>
  <c r="G40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L17" i="19"/>
  <c r="L38" i="19" s="1"/>
  <c r="L40" i="19" s="1"/>
  <c r="K17" i="19"/>
  <c r="K38" i="19" s="1"/>
  <c r="K40" i="19" s="1"/>
  <c r="J17" i="19"/>
  <c r="J38" i="19" s="1"/>
  <c r="J40" i="19" s="1"/>
  <c r="I17" i="19"/>
  <c r="I38" i="19" s="1"/>
  <c r="H17" i="19"/>
  <c r="H38" i="19" s="1"/>
  <c r="H40" i="19" s="1"/>
  <c r="G17" i="19"/>
  <c r="G38" i="19" s="1"/>
  <c r="G40" i="19" s="1"/>
  <c r="F17" i="19"/>
  <c r="F38" i="19" s="1"/>
  <c r="F40" i="19" s="1"/>
  <c r="E17" i="19"/>
  <c r="D17" i="19"/>
  <c r="D38" i="19" s="1"/>
  <c r="D40" i="19" s="1"/>
  <c r="C17" i="19"/>
  <c r="C38" i="19" s="1"/>
  <c r="C40" i="19" s="1"/>
  <c r="L17" i="20"/>
  <c r="L38" i="20" s="1"/>
  <c r="L40" i="20" s="1"/>
  <c r="K17" i="20"/>
  <c r="K38" i="20" s="1"/>
  <c r="K40" i="20" s="1"/>
  <c r="J17" i="20"/>
  <c r="J38" i="20" s="1"/>
  <c r="J40" i="20" s="1"/>
  <c r="I17" i="20"/>
  <c r="I38" i="20" s="1"/>
  <c r="H17" i="20"/>
  <c r="H38" i="20" s="1"/>
  <c r="H40" i="20" s="1"/>
  <c r="G17" i="20"/>
  <c r="G38" i="20" s="1"/>
  <c r="G40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L17" i="21"/>
  <c r="L38" i="21" s="1"/>
  <c r="L40" i="21" s="1"/>
  <c r="K17" i="21"/>
  <c r="K38" i="21" s="1"/>
  <c r="K40" i="21" s="1"/>
  <c r="J17" i="21"/>
  <c r="J38" i="21" s="1"/>
  <c r="J40" i="21" s="1"/>
  <c r="I17" i="21"/>
  <c r="H17" i="21"/>
  <c r="H38" i="21" s="1"/>
  <c r="H40" i="21" s="1"/>
  <c r="G17" i="21"/>
  <c r="G38" i="21" s="1"/>
  <c r="G40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L17" i="22"/>
  <c r="L38" i="22" s="1"/>
  <c r="L40" i="22" s="1"/>
  <c r="K17" i="22"/>
  <c r="K38" i="22" s="1"/>
  <c r="K40" i="22" s="1"/>
  <c r="J17" i="22"/>
  <c r="J38" i="22" s="1"/>
  <c r="J40" i="22" s="1"/>
  <c r="I17" i="22"/>
  <c r="I38" i="22" s="1"/>
  <c r="H17" i="22"/>
  <c r="H38" i="22" s="1"/>
  <c r="H40" i="22" s="1"/>
  <c r="G17" i="22"/>
  <c r="G38" i="22" s="1"/>
  <c r="G40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L17" i="23"/>
  <c r="L38" i="23" s="1"/>
  <c r="L40" i="23" s="1"/>
  <c r="K17" i="23"/>
  <c r="K38" i="23" s="1"/>
  <c r="K40" i="23" s="1"/>
  <c r="J17" i="23"/>
  <c r="J38" i="23" s="1"/>
  <c r="J40" i="23" s="1"/>
  <c r="I17" i="23"/>
  <c r="I38" i="23" s="1"/>
  <c r="H17" i="23"/>
  <c r="H38" i="23" s="1"/>
  <c r="H40" i="23" s="1"/>
  <c r="G17" i="23"/>
  <c r="G38" i="23" s="1"/>
  <c r="G40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L17" i="24"/>
  <c r="L38" i="24" s="1"/>
  <c r="L40" i="24" s="1"/>
  <c r="K17" i="24"/>
  <c r="K38" i="24" s="1"/>
  <c r="K40" i="24" s="1"/>
  <c r="J17" i="24"/>
  <c r="J38" i="24" s="1"/>
  <c r="J40" i="24" s="1"/>
  <c r="I17" i="24"/>
  <c r="I38" i="24" s="1"/>
  <c r="H17" i="24"/>
  <c r="H38" i="24" s="1"/>
  <c r="H40" i="24" s="1"/>
  <c r="G17" i="24"/>
  <c r="G38" i="24" s="1"/>
  <c r="G40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L17" i="25"/>
  <c r="L38" i="25" s="1"/>
  <c r="L40" i="25" s="1"/>
  <c r="K17" i="25"/>
  <c r="K38" i="25" s="1"/>
  <c r="K40" i="25" s="1"/>
  <c r="J17" i="25"/>
  <c r="J38" i="25" s="1"/>
  <c r="J40" i="25" s="1"/>
  <c r="I17" i="25"/>
  <c r="H17" i="25"/>
  <c r="H38" i="25" s="1"/>
  <c r="H40" i="25" s="1"/>
  <c r="G17" i="25"/>
  <c r="G38" i="25" s="1"/>
  <c r="G40" i="25" s="1"/>
  <c r="F17" i="25"/>
  <c r="F38" i="25" s="1"/>
  <c r="F40" i="25" s="1"/>
  <c r="E17" i="25"/>
  <c r="E38" i="25" s="1"/>
  <c r="E40" i="25" s="1"/>
  <c r="D17" i="25"/>
  <c r="D38" i="25" s="1"/>
  <c r="D40" i="25" s="1"/>
  <c r="C17" i="25"/>
  <c r="C38" i="25" s="1"/>
  <c r="C40" i="25" s="1"/>
  <c r="L17" i="26"/>
  <c r="L38" i="26" s="1"/>
  <c r="L40" i="26" s="1"/>
  <c r="K17" i="26"/>
  <c r="J17" i="26"/>
  <c r="J38" i="26" s="1"/>
  <c r="J40" i="26" s="1"/>
  <c r="I17" i="26"/>
  <c r="I38" i="26" s="1"/>
  <c r="H17" i="26"/>
  <c r="H38" i="26" s="1"/>
  <c r="H40" i="26" s="1"/>
  <c r="G17" i="26"/>
  <c r="G38" i="26" s="1"/>
  <c r="G40" i="26" s="1"/>
  <c r="F17" i="26"/>
  <c r="F38" i="26" s="1"/>
  <c r="F40" i="26" s="1"/>
  <c r="E17" i="26"/>
  <c r="E38" i="26" s="1"/>
  <c r="E40" i="26" s="1"/>
  <c r="D17" i="26"/>
  <c r="D38" i="26" s="1"/>
  <c r="D40" i="26" s="1"/>
  <c r="C17" i="26"/>
  <c r="C38" i="26" s="1"/>
  <c r="C40" i="26" s="1"/>
  <c r="L17" i="27"/>
  <c r="L38" i="27" s="1"/>
  <c r="L40" i="27" s="1"/>
  <c r="K17" i="27"/>
  <c r="K38" i="27" s="1"/>
  <c r="K40" i="27" s="1"/>
  <c r="J17" i="27"/>
  <c r="J38" i="27" s="1"/>
  <c r="J40" i="27" s="1"/>
  <c r="I17" i="27"/>
  <c r="I38" i="27" s="1"/>
  <c r="H17" i="27"/>
  <c r="H38" i="27" s="1"/>
  <c r="H40" i="27" s="1"/>
  <c r="G17" i="27"/>
  <c r="G38" i="27" s="1"/>
  <c r="G40" i="27" s="1"/>
  <c r="F17" i="27"/>
  <c r="F38" i="27" s="1"/>
  <c r="F40" i="27" s="1"/>
  <c r="E17" i="27"/>
  <c r="D17" i="27"/>
  <c r="D38" i="27" s="1"/>
  <c r="D40" i="27" s="1"/>
  <c r="C17" i="27"/>
  <c r="C38" i="27" s="1"/>
  <c r="C40" i="27" s="1"/>
  <c r="L17" i="28"/>
  <c r="L38" i="28" s="1"/>
  <c r="L40" i="28" s="1"/>
  <c r="K17" i="28"/>
  <c r="K38" i="28" s="1"/>
  <c r="K40" i="28" s="1"/>
  <c r="J17" i="28"/>
  <c r="J38" i="28" s="1"/>
  <c r="J40" i="28" s="1"/>
  <c r="I17" i="28"/>
  <c r="I38" i="28" s="1"/>
  <c r="H17" i="28"/>
  <c r="H38" i="28" s="1"/>
  <c r="H40" i="28" s="1"/>
  <c r="G17" i="28"/>
  <c r="G38" i="28" s="1"/>
  <c r="G40" i="28" s="1"/>
  <c r="F17" i="28"/>
  <c r="F38" i="28" s="1"/>
  <c r="F40" i="28" s="1"/>
  <c r="E17" i="28"/>
  <c r="E38" i="28" s="1"/>
  <c r="E40" i="28" s="1"/>
  <c r="D17" i="28"/>
  <c r="D38" i="28" s="1"/>
  <c r="D40" i="28" s="1"/>
  <c r="C17" i="28"/>
  <c r="C38" i="28" s="1"/>
  <c r="C40" i="28" s="1"/>
  <c r="L17" i="1"/>
  <c r="L38" i="1" s="1"/>
  <c r="L40" i="1" s="1"/>
  <c r="K17" i="1"/>
  <c r="K38" i="1" s="1"/>
  <c r="K40" i="1" s="1"/>
  <c r="J17" i="1"/>
  <c r="J38" i="1" s="1"/>
  <c r="J40" i="1" s="1"/>
  <c r="I17" i="1"/>
  <c r="I38" i="1" s="1"/>
  <c r="H17" i="1"/>
  <c r="H38" i="1" s="1"/>
  <c r="H40" i="1" s="1"/>
  <c r="G17" i="1"/>
  <c r="G38" i="1" s="1"/>
  <c r="G40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</calcChain>
</file>

<file path=xl/sharedStrings.xml><?xml version="1.0" encoding="utf-8"?>
<sst xmlns="http://schemas.openxmlformats.org/spreadsheetml/2006/main" count="2632" uniqueCount="81">
  <si>
    <t>Limpopo: Greater Giyani (LIM331) - Table A7 Budgeted Cash Flows ( All ) for 4th Quarter ended 30 June 2022 (Figures Finalised as at 2022/08/09)</t>
  </si>
  <si>
    <t>Description</t>
  </si>
  <si>
    <t>Ref</t>
  </si>
  <si>
    <t>2018/19</t>
  </si>
  <si>
    <t>2019/20</t>
  </si>
  <si>
    <t>2020/21</t>
  </si>
  <si>
    <t>Current year 2021/22</t>
  </si>
  <si>
    <t>2022/23 Medium Term Revenue &amp; Expenditure Framework</t>
  </si>
  <si>
    <t>R thousands</t>
  </si>
  <si>
    <t/>
  </si>
  <si>
    <t>Audited Outcome</t>
  </si>
  <si>
    <t>Original Budget</t>
  </si>
  <si>
    <t>Adjusted Budget</t>
  </si>
  <si>
    <t>Full Year Forecast</t>
  </si>
  <si>
    <t>Pre-audit Outcome</t>
  </si>
  <si>
    <t>Budget Year 2022/23</t>
  </si>
  <si>
    <t>Budget Year 2023/24</t>
  </si>
  <si>
    <t>Budget Year 2024/25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</si>
  <si>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</si>
  <si>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</si>
  <si>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</si>
  <si>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</si>
  <si>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</si>
  <si>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</si>
  <si>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</si>
  <si>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1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</si>
  <si>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</si>
  <si>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</si>
  <si>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</si>
  <si>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</si>
  <si>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</si>
  <si>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</si>
  <si>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Grants</t>
  </si>
  <si>
    <t>NET CASH FROM/(USED) OPERATING ACTIVITIES</t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</si>
  <si>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</si>
  <si>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</si>
  <si>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</si>
  <si>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</si>
  <si>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</si>
  <si>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</si>
  <si>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</si>
  <si>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</si>
  <si>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</si>
  <si>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</si>
  <si>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</si>
  <si>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</si>
  <si>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</si>
  <si>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</si>
  <si>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</si>
  <si>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</si>
  <si>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</si>
  <si>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Limpopo: Greater Letaba (LIM332) - Table A7 Budgeted Cash Flows ( All ) for 4th Quarter ended 30 June 2022 (Figures Finalised as at 2022/08/09)</t>
  </si>
  <si>
    <t>Limpopo: Greater Tzaneen (LIM333) - Table A7 Budgeted Cash Flows ( All ) for 4th Quarter ended 30 June 2022 (Figures Finalised as at 2022/08/09)</t>
  </si>
  <si>
    <t>Limpopo: Ba-Phalaborwa (LIM334) - Table A7 Budgeted Cash Flows ( All ) for 4th Quarter ended 30 June 2022 (Figures Finalised as at 2022/08/09)</t>
  </si>
  <si>
    <t>Limpopo: Maruleng (LIM335) - Table A7 Budgeted Cash Flows ( All ) for 4th Quarter ended 30 June 2022 (Figures Finalised as at 2022/08/09)</t>
  </si>
  <si>
    <t>Limpopo: Mopani (DC33) - Table A7 Budgeted Cash Flows ( All ) for 4th Quarter ended 30 June 2022 (Figures Finalised as at 2022/08/09)</t>
  </si>
  <si>
    <t>Limpopo: Musina (LIM341) - Table A7 Budgeted Cash Flows ( All ) for 4th Quarter ended 30 June 2022 (Figures Finalised as at 2022/08/09)</t>
  </si>
  <si>
    <t>Limpopo: Thulamela (LIM343) - Table A7 Budgeted Cash Flows ( All ) for 4th Quarter ended 30 June 2022 (Figures Finalised as at 2022/08/09)</t>
  </si>
  <si>
    <t>Limpopo: Makhado (LIM344) - Table A7 Budgeted Cash Flows ( All ) for 4th Quarter ended 30 June 2022 (Figures Finalised as at 2022/08/09)</t>
  </si>
  <si>
    <t>Limpopo: Collins Chabane (LIM345) - Table A7 Budgeted Cash Flows ( All ) for 4th Quarter ended 30 June 2022 (Figures Finalised as at 2022/08/09)</t>
  </si>
  <si>
    <t>Limpopo: Vhembe (DC34) - Table A7 Budgeted Cash Flows ( All ) for 4th Quarter ended 30 June 2022 (Figures Finalised as at 2022/08/09)</t>
  </si>
  <si>
    <t>Limpopo: Blouberg (LIM351) - Table A7 Budgeted Cash Flows ( All ) for 4th Quarter ended 30 June 2022 (Figures Finalised as at 2022/08/09)</t>
  </si>
  <si>
    <t>Limpopo: Molemole (LIM353) - Table A7 Budgeted Cash Flows ( All ) for 4th Quarter ended 30 June 2022 (Figures Finalised as at 2022/08/09)</t>
  </si>
  <si>
    <t>Limpopo: Polokwane (LIM354) - Table A7 Budgeted Cash Flows ( All ) for 4th Quarter ended 30 June 2022 (Figures Finalised as at 2022/08/09)</t>
  </si>
  <si>
    <t>Limpopo: Lepelle-Nkumpi (LIM355) - Table A7 Budgeted Cash Flows ( All ) for 4th Quarter ended 30 June 2022 (Figures Finalised as at 2022/08/09)</t>
  </si>
  <si>
    <t>Limpopo: Capricorn (DC35) - Table A7 Budgeted Cash Flows ( All ) for 4th Quarter ended 30 June 2022 (Figures Finalised as at 2022/08/09)</t>
  </si>
  <si>
    <t>Limpopo: Thabazimbi (LIM361) - Table A7 Budgeted Cash Flows ( All ) for 4th Quarter ended 30 June 2022 (Figures Finalised as at 2022/08/09)</t>
  </si>
  <si>
    <t>Limpopo: Lephalale (LIM362) - Table A7 Budgeted Cash Flows ( All ) for 4th Quarter ended 30 June 2022 (Figures Finalised as at 2022/08/09)</t>
  </si>
  <si>
    <t>Limpopo: Bela Bela (LIM366) - Table A7 Budgeted Cash Flows ( All ) for 4th Quarter ended 30 June 2022 (Figures Finalised as at 2022/08/09)</t>
  </si>
  <si>
    <t>Limpopo: Mogalakwena (LIM367) - Table A7 Budgeted Cash Flows ( All ) for 4th Quarter ended 30 June 2022 (Figures Finalised as at 2022/08/09)</t>
  </si>
  <si>
    <t>Limpopo: Modimolle-Mookgopong (LIM368) - Table A7 Budgeted Cash Flows ( All ) for 4th Quarter ended 30 June 2022 (Figures Finalised as at 2022/08/09)</t>
  </si>
  <si>
    <t>Limpopo: Waterberg (DC36) - Table A7 Budgeted Cash Flows ( All ) for 4th Quarter ended 30 June 2022 (Figures Finalised as at 2022/08/09)</t>
  </si>
  <si>
    <t>Limpopo: Ephraim Mogale (LIM471) - Table A7 Budgeted Cash Flows ( All ) for 4th Quarter ended 30 June 2022 (Figures Finalised as at 2022/08/09)</t>
  </si>
  <si>
    <t>Limpopo: Elias Motsoaledi (LIM472) - Table A7 Budgeted Cash Flows ( All ) for 4th Quarter ended 30 June 2022 (Figures Finalised as at 2022/08/09)</t>
  </si>
  <si>
    <t>Limpopo: Makhuduthamaga (LIM473) - Table A7 Budgeted Cash Flows ( All ) for 4th Quarter ended 30 June 2022 (Figures Finalised as at 2022/08/09)</t>
  </si>
  <si>
    <t>Limpopo: Tubatse Fetakgomo (LIM476) - Table A7 Budgeted Cash Flows ( All ) for 4th Quarter ended 30 June 2022 (Figures Finalised as at 2022/08/09)</t>
  </si>
  <si>
    <t>Limpopo: Sekhukhune (DC47) - Table A7 Budgeted Cash Flows ( All ) for 4th Quarter ended 30 June 2022 (Figures Finalised as at 2022/08/09)</t>
  </si>
  <si>
    <t>Summary - Table A7 Budgeted Cash Flows ( All ) for 4th Quarter ended 30 June 2022 (Figures Finalised as at 2022/08/09)</t>
  </si>
  <si>
    <t>References</t>
  </si>
  <si>
    <t>1. Local/District municipalities to include transfers from/to District/Local Municipalities</t>
  </si>
  <si>
    <t>2. Cash equivalents includes investments with maturities of 3 months or 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</si>
</sst>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,_);_(* \(#,##0,\);_(* &quot;- &quot;?_);_(@_)"/>
  </numFmts>
  <fonts count="4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2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9" xfId="0" applyFont="1" applyFill="1" applyBorder="1" applyAlignment="1" applyProtection="1">
      <alignment horizontal="center" vertical="center" wrapText="1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5" fontId="2" fillId="0" borderId="3" xfId="0" applyNumberFormat="1" applyFont="1" applyFill="1" applyBorder="1" applyAlignment="1" applyProtection="1">
      <alignment horizontal="center"/>
    </xf>
    <xf numFmtId="165" fontId="2" fillId="0" borderId="12" xfId="0" applyNumberFormat="1" applyFont="1" applyFill="1" applyBorder="1" applyAlignment="1" applyProtection="1">
      <alignment horizontal="center"/>
    </xf>
    <xf numFmtId="165" fontId="2" fillId="0" borderId="13" xfId="0" applyNumberFormat="1" applyFont="1" applyFill="1" applyBorder="1" applyAlignment="1" applyProtection="1">
      <alignment horizontal="center"/>
    </xf>
    <xf numFmtId="165" fontId="2" fillId="0" borderId="14" xfId="0" applyNumberFormat="1" applyFont="1" applyFill="1" applyBorder="1" applyAlignment="1" applyProtection="1">
      <alignment horizontal="center"/>
    </xf>
    <xf numFmtId="165" fontId="2" fillId="0" borderId="2" xfId="0" applyNumberFormat="1" applyFont="1" applyFill="1" applyBorder="1" applyAlignment="1" applyProtection="1">
      <alignment horizontal="center"/>
    </xf>
    <xf numFmtId="0" fontId="3" fillId="0" borderId="15" xfId="0" applyFont="1" applyFill="1" applyBorder="1" applyAlignment="1" applyProtection="1">
      <alignment horizontal="center"/>
    </xf>
    <xf numFmtId="165" fontId="3" fillId="0" borderId="15" xfId="0" applyNumberFormat="1" applyFont="1" applyFill="1" applyBorder="1" applyProtection="1"/>
    <xf numFmtId="165" fontId="3" fillId="0" borderId="16" xfId="0" applyNumberFormat="1" applyFont="1" applyFill="1" applyBorder="1" applyProtection="1"/>
    <xf numFmtId="165" fontId="3" fillId="0" borderId="11" xfId="0" applyNumberFormat="1" applyFont="1" applyFill="1" applyBorder="1" applyProtection="1"/>
    <xf numFmtId="165" fontId="3" fillId="0" borderId="0" xfId="0" applyNumberFormat="1" applyFont="1" applyFill="1" applyBorder="1" applyProtection="1"/>
    <xf numFmtId="165" fontId="3" fillId="0" borderId="17" xfId="0" applyNumberFormat="1" applyFont="1" applyFill="1" applyBorder="1" applyProtection="1"/>
    <xf numFmtId="0" fontId="3" fillId="0" borderId="11" xfId="0" applyFont="1" applyFill="1" applyBorder="1" applyAlignment="1" applyProtection="1">
      <alignment horizontal="left" indent="1"/>
    </xf>
    <xf numFmtId="0" fontId="2" fillId="0" borderId="18" xfId="0" applyFont="1" applyFill="1" applyBorder="1" applyProtection="1"/>
    <xf numFmtId="0" fontId="3" fillId="0" borderId="19" xfId="0" applyFont="1" applyFill="1" applyBorder="1" applyAlignment="1" applyProtection="1">
      <alignment horizontal="center"/>
    </xf>
    <xf numFmtId="165" fontId="2" fillId="0" borderId="19" xfId="0" applyNumberFormat="1" applyFont="1" applyFill="1" applyBorder="1" applyProtection="1"/>
    <xf numFmtId="165" fontId="2" fillId="0" borderId="20" xfId="0" applyNumberFormat="1" applyFont="1" applyFill="1" applyBorder="1" applyProtection="1"/>
    <xf numFmtId="165" fontId="2" fillId="0" borderId="18" xfId="0" applyNumberFormat="1" applyFont="1" applyFill="1" applyBorder="1" applyProtection="1"/>
    <xf numFmtId="165" fontId="2" fillId="0" borderId="21" xfId="0" applyNumberFormat="1" applyFont="1" applyFill="1" applyBorder="1" applyProtection="1"/>
    <xf numFmtId="165" fontId="2" fillId="0" borderId="22" xfId="0" applyNumberFormat="1" applyFont="1" applyFill="1" applyBorder="1" applyProtection="1"/>
    <xf numFmtId="0" fontId="3" fillId="0" borderId="11" xfId="0" applyFont="1" applyFill="1" applyBorder="1" applyProtection="1"/>
    <xf numFmtId="165" fontId="2" fillId="0" borderId="15" xfId="0" applyNumberFormat="1" applyFont="1" applyFill="1" applyBorder="1" applyProtection="1"/>
    <xf numFmtId="165" fontId="2" fillId="0" borderId="16" xfId="0" applyNumberFormat="1" applyFont="1" applyFill="1" applyBorder="1" applyProtection="1"/>
    <xf numFmtId="165" fontId="2" fillId="0" borderId="11" xfId="0" applyNumberFormat="1" applyFont="1" applyFill="1" applyBorder="1" applyProtection="1"/>
    <xf numFmtId="165" fontId="2" fillId="0" borderId="0" xfId="0" applyNumberFormat="1" applyFont="1" applyFill="1" applyBorder="1" applyProtection="1"/>
    <xf numFmtId="165" fontId="2" fillId="0" borderId="17" xfId="0" applyNumberFormat="1" applyFont="1" applyFill="1" applyBorder="1" applyProtection="1"/>
    <xf numFmtId="165" fontId="3" fillId="0" borderId="11" xfId="1" applyNumberFormat="1" applyFont="1" applyFill="1" applyBorder="1" applyProtection="1"/>
    <xf numFmtId="165" fontId="3" fillId="0" borderId="15" xfId="1" applyNumberFormat="1" applyFont="1" applyFill="1" applyBorder="1" applyProtection="1"/>
    <xf numFmtId="165" fontId="3" fillId="0" borderId="16" xfId="1" applyNumberFormat="1" applyFont="1" applyFill="1" applyBorder="1" applyProtection="1"/>
    <xf numFmtId="165" fontId="3" fillId="0" borderId="17" xfId="1" applyNumberFormat="1" applyFont="1" applyFill="1" applyBorder="1" applyProtection="1"/>
    <xf numFmtId="165" fontId="3" fillId="0" borderId="0" xfId="1" applyNumberFormat="1" applyFont="1" applyFill="1" applyBorder="1" applyProtection="1"/>
    <xf numFmtId="0" fontId="3" fillId="0" borderId="8" xfId="0" applyFont="1" applyFill="1" applyBorder="1" applyAlignment="1" applyProtection="1">
      <alignment horizontal="left" indent="1"/>
    </xf>
    <xf numFmtId="0" fontId="3" fillId="0" borderId="9" xfId="0" applyFont="1" applyFill="1" applyBorder="1" applyAlignment="1" applyProtection="1">
      <alignment horizontal="center"/>
    </xf>
    <xf numFmtId="165" fontId="2" fillId="0" borderId="9" xfId="0" applyNumberFormat="1" applyFont="1" applyFill="1" applyBorder="1" applyProtection="1"/>
    <xf numFmtId="165" fontId="2" fillId="0" borderId="10" xfId="0" applyNumberFormat="1" applyFont="1" applyFill="1" applyBorder="1" applyProtection="1"/>
    <xf numFmtId="165" fontId="2" fillId="0" borderId="8" xfId="0" applyNumberFormat="1" applyFont="1" applyFill="1" applyBorder="1" applyProtection="1"/>
    <xf numFmtId="165" fontId="2" fillId="0" borderId="1" xfId="0" applyNumberFormat="1" applyFont="1" applyFill="1" applyBorder="1" applyProtection="1"/>
    <xf numFmtId="165" fontId="2" fillId="0" borderId="23" xfId="0" applyNumberFormat="1" applyFont="1" applyFill="1" applyBorder="1" applyProtection="1"/>
    <xf numFmtId="0" fontId="3" fillId="0" borderId="0" xfId="0" applyFont="1" applyProtection="1"/>
    <xf numFmtId="0" fontId="2" fillId="0" borderId="1" xfId="0" applyFont="1" applyBorder="1" applyAlignment="1" applyProtection="1"/>
    <xf numFmtId="0" fontId="2" fillId="0" borderId="6" xfId="0" applyFont="1" applyFill="1" applyBorder="1" applyAlignment="1" applyProtection="1">
      <alignment horizontal="center" vertical="center"/>
    </xf>
    <xf numFmtId="0" fontId="2" fillId="0" borderId="7" xfId="0" applyFont="1" applyFill="1" applyBorder="1" applyAlignment="1" applyProtection="1">
      <alignment horizontal="center" vertical="center"/>
    </xf>
    <xf numFmtId="0" fontId="2" fillId="0" borderId="6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L43"/>
  <sheetViews>
    <sheetView showGridLines="0" tabSelected="1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255267726</v>
      </c>
      <c r="D6" s="19">
        <v>887759617</v>
      </c>
      <c r="E6" s="20">
        <v>951921290</v>
      </c>
      <c r="F6" s="21">
        <v>1608680869</v>
      </c>
      <c r="G6" s="19">
        <v>1781660313</v>
      </c>
      <c r="H6" s="20">
        <v>1781660313</v>
      </c>
      <c r="I6" s="22">
        <v>1308042772</v>
      </c>
      <c r="J6" s="23">
        <v>1864396880</v>
      </c>
      <c r="K6" s="19">
        <v>2008076966</v>
      </c>
      <c r="L6" s="20">
        <v>2086215610</v>
      </c>
    </row>
    <row r="7" spans="1:12" ht="13.5" x14ac:dyDescent="0.25">
      <c r="A7" s="24" t="s">
        <v>22</v>
      </c>
      <c r="B7" s="18" t="s">
        <v>19</v>
      </c>
      <c r="C7" s="19">
        <v>1348650441</v>
      </c>
      <c r="D7" s="19">
        <v>2806903463</v>
      </c>
      <c r="E7" s="20">
        <v>3160890440</v>
      </c>
      <c r="F7" s="21">
        <v>4935286847</v>
      </c>
      <c r="G7" s="19">
        <v>5009828412</v>
      </c>
      <c r="H7" s="20">
        <v>5009828412</v>
      </c>
      <c r="I7" s="22">
        <v>3895315301</v>
      </c>
      <c r="J7" s="23">
        <v>5836708884</v>
      </c>
      <c r="K7" s="19">
        <v>6395183881</v>
      </c>
      <c r="L7" s="20">
        <v>6939817589</v>
      </c>
    </row>
    <row r="8" spans="1:12" ht="13.5" x14ac:dyDescent="0.25">
      <c r="A8" s="24" t="s">
        <v>23</v>
      </c>
      <c r="B8" s="18" t="s">
        <v>19</v>
      </c>
      <c r="C8" s="19">
        <v>555808757</v>
      </c>
      <c r="D8" s="19">
        <v>837673213</v>
      </c>
      <c r="E8" s="20">
        <v>2376486392</v>
      </c>
      <c r="F8" s="21">
        <v>2299794998</v>
      </c>
      <c r="G8" s="19">
        <v>1627761410</v>
      </c>
      <c r="H8" s="20">
        <v>1627761410</v>
      </c>
      <c r="I8" s="22">
        <v>2414482883</v>
      </c>
      <c r="J8" s="23">
        <v>1991992721</v>
      </c>
      <c r="K8" s="19">
        <v>1904700089</v>
      </c>
      <c r="L8" s="20">
        <v>1973141815</v>
      </c>
    </row>
    <row r="9" spans="1:12" ht="13.5" x14ac:dyDescent="0.25">
      <c r="A9" s="24" t="s">
        <v>24</v>
      </c>
      <c r="B9" s="18" t="s">
        <v>25</v>
      </c>
      <c r="C9" s="19">
        <v>1876370727</v>
      </c>
      <c r="D9" s="19">
        <v>4186477030</v>
      </c>
      <c r="E9" s="20">
        <v>6190194578</v>
      </c>
      <c r="F9" s="21">
        <v>11104003169</v>
      </c>
      <c r="G9" s="19">
        <v>11084570653</v>
      </c>
      <c r="H9" s="20">
        <v>11084570653</v>
      </c>
      <c r="I9" s="22">
        <v>9070124333</v>
      </c>
      <c r="J9" s="23">
        <v>11774139981</v>
      </c>
      <c r="K9" s="19">
        <v>12549247820</v>
      </c>
      <c r="L9" s="20">
        <v>13466563733</v>
      </c>
    </row>
    <row r="10" spans="1:12" ht="13.5" x14ac:dyDescent="0.25">
      <c r="A10" s="24" t="s">
        <v>26</v>
      </c>
      <c r="B10" s="18" t="s">
        <v>25</v>
      </c>
      <c r="C10" s="19">
        <v>190633015</v>
      </c>
      <c r="D10" s="19">
        <v>2082936732</v>
      </c>
      <c r="E10" s="20">
        <v>2765230210</v>
      </c>
      <c r="F10" s="21">
        <v>4463478716</v>
      </c>
      <c r="G10" s="19">
        <v>4591153593</v>
      </c>
      <c r="H10" s="20">
        <v>4591153593</v>
      </c>
      <c r="I10" s="22">
        <v>3065863296</v>
      </c>
      <c r="J10" s="23">
        <v>4741036628</v>
      </c>
      <c r="K10" s="19">
        <v>4966400365</v>
      </c>
      <c r="L10" s="20">
        <v>5142132121</v>
      </c>
    </row>
    <row r="11" spans="1:12" ht="13.5" x14ac:dyDescent="0.25">
      <c r="A11" s="24" t="s">
        <v>27</v>
      </c>
      <c r="B11" s="18" t="s">
        <v>19</v>
      </c>
      <c r="C11" s="19">
        <v>10425237</v>
      </c>
      <c r="D11" s="19">
        <v>43592896</v>
      </c>
      <c r="E11" s="20">
        <v>25919216</v>
      </c>
      <c r="F11" s="21">
        <v>160190953</v>
      </c>
      <c r="G11" s="19">
        <v>232648572</v>
      </c>
      <c r="H11" s="20">
        <v>232648572</v>
      </c>
      <c r="I11" s="22">
        <v>102967286</v>
      </c>
      <c r="J11" s="23">
        <v>257376885</v>
      </c>
      <c r="K11" s="19">
        <v>264278598</v>
      </c>
      <c r="L11" s="20">
        <v>275743260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495181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-657625927</v>
      </c>
      <c r="D14" s="19">
        <v>3479961603</v>
      </c>
      <c r="E14" s="20">
        <v>-3561465745</v>
      </c>
      <c r="F14" s="21">
        <v>-16252749213</v>
      </c>
      <c r="G14" s="19">
        <v>-16272555485</v>
      </c>
      <c r="H14" s="20">
        <v>-16272555485</v>
      </c>
      <c r="I14" s="22">
        <v>-12701680517</v>
      </c>
      <c r="J14" s="23">
        <v>-19428981587</v>
      </c>
      <c r="K14" s="19">
        <v>-20642701469</v>
      </c>
      <c r="L14" s="20">
        <v>-21803464640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-13895268</v>
      </c>
      <c r="E15" s="20">
        <v>3355753</v>
      </c>
      <c r="F15" s="21">
        <v>-110952428</v>
      </c>
      <c r="G15" s="19">
        <v>-108071668</v>
      </c>
      <c r="H15" s="20">
        <v>-108071668</v>
      </c>
      <c r="I15" s="22">
        <v>0</v>
      </c>
      <c r="J15" s="23">
        <v>-115017987</v>
      </c>
      <c r="K15" s="19">
        <v>-124054341</v>
      </c>
      <c r="L15" s="20">
        <v>-122801660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-15156144</v>
      </c>
      <c r="E16" s="20">
        <v>0</v>
      </c>
      <c r="F16" s="21">
        <v>-68624974</v>
      </c>
      <c r="G16" s="19">
        <v>-79408344</v>
      </c>
      <c r="H16" s="20">
        <v>-79408344</v>
      </c>
      <c r="I16" s="22">
        <v>0</v>
      </c>
      <c r="J16" s="23">
        <v>-41246498</v>
      </c>
      <c r="K16" s="19">
        <v>-32217982</v>
      </c>
      <c r="L16" s="20">
        <v>-33741718</v>
      </c>
    </row>
    <row r="17" spans="1:12" ht="13.5" x14ac:dyDescent="0.25">
      <c r="A17" s="25" t="s">
        <v>33</v>
      </c>
      <c r="B17" s="26" t="s">
        <v>19</v>
      </c>
      <c r="C17" s="27">
        <f>SUM(C6:C16)</f>
        <v>3579529976</v>
      </c>
      <c r="D17" s="27">
        <f t="shared" ref="D17:L17" si="0">SUM(D6:D16)</f>
        <v>14296253142</v>
      </c>
      <c r="E17" s="28">
        <f t="shared" si="0"/>
        <v>11912532134</v>
      </c>
      <c r="F17" s="29">
        <f t="shared" si="0"/>
        <v>8139108937</v>
      </c>
      <c r="G17" s="27">
        <f t="shared" si="0"/>
        <v>7867587456</v>
      </c>
      <c r="H17" s="30">
        <f t="shared" si="0"/>
        <v>7867587456</v>
      </c>
      <c r="I17" s="29">
        <f t="shared" si="0"/>
        <v>7155610535</v>
      </c>
      <c r="J17" s="31">
        <f t="shared" si="0"/>
        <v>6880405907</v>
      </c>
      <c r="K17" s="27">
        <f t="shared" si="0"/>
        <v>7288913927</v>
      </c>
      <c r="L17" s="28">
        <f t="shared" si="0"/>
        <v>7923606110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1064871</v>
      </c>
      <c r="D21" s="19">
        <v>1238516</v>
      </c>
      <c r="E21" s="20">
        <v>2476240</v>
      </c>
      <c r="F21" s="38">
        <v>363248</v>
      </c>
      <c r="G21" s="39">
        <v>7620523</v>
      </c>
      <c r="H21" s="40">
        <v>7620523</v>
      </c>
      <c r="I21" s="22">
        <v>6713484</v>
      </c>
      <c r="J21" s="41">
        <v>9078704</v>
      </c>
      <c r="K21" s="39">
        <v>3692679</v>
      </c>
      <c r="L21" s="40">
        <v>3861107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170639202</v>
      </c>
      <c r="D23" s="19">
        <v>16049796</v>
      </c>
      <c r="E23" s="20">
        <v>-4468291</v>
      </c>
      <c r="F23" s="38">
        <v>-327930656</v>
      </c>
      <c r="G23" s="39">
        <v>-2</v>
      </c>
      <c r="H23" s="40">
        <v>-2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-11408320</v>
      </c>
      <c r="D24" s="19">
        <v>228376557</v>
      </c>
      <c r="E24" s="20">
        <v>-17750018</v>
      </c>
      <c r="F24" s="21">
        <v>-24368771</v>
      </c>
      <c r="G24" s="19">
        <v>-22617700</v>
      </c>
      <c r="H24" s="20">
        <v>-22617700</v>
      </c>
      <c r="I24" s="22">
        <v>-11617460</v>
      </c>
      <c r="J24" s="23">
        <v>-112506690</v>
      </c>
      <c r="K24" s="19">
        <v>-3101336</v>
      </c>
      <c r="L24" s="20">
        <v>-2500291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-837859501</v>
      </c>
      <c r="D26" s="19">
        <v>-2390062561</v>
      </c>
      <c r="E26" s="20">
        <v>-4669871762</v>
      </c>
      <c r="F26" s="21">
        <v>-5811213281</v>
      </c>
      <c r="G26" s="19">
        <v>-5990638814</v>
      </c>
      <c r="H26" s="20">
        <v>-5990638814</v>
      </c>
      <c r="I26" s="22">
        <v>-4736474246</v>
      </c>
      <c r="J26" s="23">
        <v>-6570968353</v>
      </c>
      <c r="K26" s="19">
        <v>-6351853485</v>
      </c>
      <c r="L26" s="20">
        <v>-6219958346</v>
      </c>
    </row>
    <row r="27" spans="1:12" ht="13.5" x14ac:dyDescent="0.25">
      <c r="A27" s="25" t="s">
        <v>40</v>
      </c>
      <c r="B27" s="26" t="s">
        <v>19</v>
      </c>
      <c r="C27" s="27">
        <f>SUM(C21:C26)</f>
        <v>-677563748</v>
      </c>
      <c r="D27" s="27">
        <f t="shared" ref="D27:L27" si="1">SUM(D21:D26)</f>
        <v>-2144397692</v>
      </c>
      <c r="E27" s="28">
        <f t="shared" si="1"/>
        <v>-4689613831</v>
      </c>
      <c r="F27" s="29">
        <f t="shared" si="1"/>
        <v>-6163149460</v>
      </c>
      <c r="G27" s="27">
        <f t="shared" si="1"/>
        <v>-6005635993</v>
      </c>
      <c r="H27" s="28">
        <f t="shared" si="1"/>
        <v>-6005635993</v>
      </c>
      <c r="I27" s="30">
        <f t="shared" si="1"/>
        <v>-4741378222</v>
      </c>
      <c r="J27" s="31">
        <f t="shared" si="1"/>
        <v>-6674396339</v>
      </c>
      <c r="K27" s="27">
        <f t="shared" si="1"/>
        <v>-6351262142</v>
      </c>
      <c r="L27" s="28">
        <f t="shared" si="1"/>
        <v>-6218597530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144906466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20000000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7000000</v>
      </c>
      <c r="K32" s="19">
        <v>7000000</v>
      </c>
      <c r="L32" s="20">
        <v>7000000</v>
      </c>
    </row>
    <row r="33" spans="1:12" ht="13.5" x14ac:dyDescent="0.25">
      <c r="A33" s="24" t="s">
        <v>44</v>
      </c>
      <c r="B33" s="18" t="s">
        <v>19</v>
      </c>
      <c r="C33" s="19">
        <v>-479845</v>
      </c>
      <c r="D33" s="19">
        <v>-177702</v>
      </c>
      <c r="E33" s="20">
        <v>-2039684</v>
      </c>
      <c r="F33" s="21">
        <v>324659</v>
      </c>
      <c r="G33" s="39">
        <v>-488166</v>
      </c>
      <c r="H33" s="40">
        <v>-488166</v>
      </c>
      <c r="I33" s="42">
        <v>-4666758</v>
      </c>
      <c r="J33" s="23">
        <v>593748</v>
      </c>
      <c r="K33" s="19">
        <v>342942</v>
      </c>
      <c r="L33" s="20">
        <v>610746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-409621</v>
      </c>
      <c r="D35" s="19">
        <v>0</v>
      </c>
      <c r="E35" s="20">
        <v>0</v>
      </c>
      <c r="F35" s="21">
        <v>-50051474</v>
      </c>
      <c r="G35" s="19">
        <v>-34058474</v>
      </c>
      <c r="H35" s="20">
        <v>-34058474</v>
      </c>
      <c r="I35" s="22">
        <v>-48756192</v>
      </c>
      <c r="J35" s="23">
        <v>-16127799</v>
      </c>
      <c r="K35" s="19">
        <v>-16732499</v>
      </c>
      <c r="L35" s="20">
        <v>-16321656</v>
      </c>
    </row>
    <row r="36" spans="1:12" ht="13.5" x14ac:dyDescent="0.25">
      <c r="A36" s="25" t="s">
        <v>46</v>
      </c>
      <c r="B36" s="26" t="s">
        <v>19</v>
      </c>
      <c r="C36" s="27">
        <f>SUM(C31:C35)</f>
        <v>-889466</v>
      </c>
      <c r="D36" s="27">
        <f t="shared" ref="D36:L36" si="2">SUM(D31:D35)</f>
        <v>19822298</v>
      </c>
      <c r="E36" s="28">
        <f t="shared" si="2"/>
        <v>-2039684</v>
      </c>
      <c r="F36" s="29">
        <f t="shared" si="2"/>
        <v>-49726815</v>
      </c>
      <c r="G36" s="27">
        <f t="shared" si="2"/>
        <v>-34546640</v>
      </c>
      <c r="H36" s="28">
        <f t="shared" si="2"/>
        <v>-34546640</v>
      </c>
      <c r="I36" s="30">
        <f t="shared" si="2"/>
        <v>-53422950</v>
      </c>
      <c r="J36" s="31">
        <f t="shared" si="2"/>
        <v>136372415</v>
      </c>
      <c r="K36" s="27">
        <f t="shared" si="2"/>
        <v>-9389557</v>
      </c>
      <c r="L36" s="28">
        <f t="shared" si="2"/>
        <v>-8710910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2901076762</v>
      </c>
      <c r="D38" s="33">
        <f t="shared" ref="D38:L38" si="3">+D17+D27+D36</f>
        <v>12171677748</v>
      </c>
      <c r="E38" s="34">
        <f t="shared" si="3"/>
        <v>7220878619</v>
      </c>
      <c r="F38" s="35">
        <f t="shared" si="3"/>
        <v>1926232662</v>
      </c>
      <c r="G38" s="33">
        <f t="shared" si="3"/>
        <v>1827404823</v>
      </c>
      <c r="H38" s="34">
        <f t="shared" si="3"/>
        <v>1827404823</v>
      </c>
      <c r="I38" s="36">
        <f t="shared" si="3"/>
        <v>2360809363</v>
      </c>
      <c r="J38" s="37">
        <f t="shared" si="3"/>
        <v>342381983</v>
      </c>
      <c r="K38" s="33">
        <f t="shared" si="3"/>
        <v>928262228</v>
      </c>
      <c r="L38" s="34">
        <f t="shared" si="3"/>
        <v>1696297670</v>
      </c>
    </row>
    <row r="39" spans="1:12" ht="13.5" x14ac:dyDescent="0.25">
      <c r="A39" s="24" t="s">
        <v>48</v>
      </c>
      <c r="B39" s="18" t="s">
        <v>49</v>
      </c>
      <c r="C39" s="33">
        <v>482268164</v>
      </c>
      <c r="D39" s="33">
        <v>2639480299</v>
      </c>
      <c r="E39" s="34">
        <v>2462531939</v>
      </c>
      <c r="F39" s="35">
        <v>3808523987</v>
      </c>
      <c r="G39" s="33">
        <v>4381577823</v>
      </c>
      <c r="H39" s="34">
        <v>4381577823</v>
      </c>
      <c r="I39" s="36">
        <v>3502195362</v>
      </c>
      <c r="J39" s="37">
        <v>4432708250</v>
      </c>
      <c r="K39" s="33">
        <v>4570700072</v>
      </c>
      <c r="L39" s="34">
        <v>5129854430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3383344926</v>
      </c>
      <c r="D40" s="45">
        <f t="shared" si="4"/>
        <v>14811158047</v>
      </c>
      <c r="E40" s="46">
        <f t="shared" si="4"/>
        <v>9683410558</v>
      </c>
      <c r="F40" s="47">
        <f t="shared" si="4"/>
        <v>5734756649</v>
      </c>
      <c r="G40" s="45">
        <f t="shared" si="4"/>
        <v>6208982646</v>
      </c>
      <c r="H40" s="46">
        <f t="shared" si="4"/>
        <v>6208982646</v>
      </c>
      <c r="I40" s="48">
        <v>10602143822</v>
      </c>
      <c r="J40" s="49">
        <f>+J38+J39</f>
        <v>4775090233</v>
      </c>
      <c r="K40" s="45">
        <f>+K38+K39</f>
        <v>5498962300</v>
      </c>
      <c r="L40" s="46">
        <f>+L38+L39</f>
        <v>6826152100</v>
      </c>
    </row>
    <row r="41" spans="1:12" ht="13.5" x14ac:dyDescent="0.25">
      <c r="A41" s="50" t="s">
        <v>78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45829858</v>
      </c>
      <c r="G6" s="19">
        <v>46526221</v>
      </c>
      <c r="H6" s="20">
        <v>46526221</v>
      </c>
      <c r="I6" s="22">
        <v>0</v>
      </c>
      <c r="J6" s="23">
        <v>47929093</v>
      </c>
      <c r="K6" s="19">
        <v>50037973</v>
      </c>
      <c r="L6" s="20">
        <v>52289681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6072601</v>
      </c>
      <c r="G7" s="19">
        <v>3417940</v>
      </c>
      <c r="H7" s="20">
        <v>3417940</v>
      </c>
      <c r="I7" s="22">
        <v>0</v>
      </c>
      <c r="J7" s="23">
        <v>6660000</v>
      </c>
      <c r="K7" s="19">
        <v>6660000</v>
      </c>
      <c r="L7" s="20">
        <v>6906000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90890333</v>
      </c>
      <c r="G8" s="19">
        <v>10029011</v>
      </c>
      <c r="H8" s="20">
        <v>10029011</v>
      </c>
      <c r="I8" s="22">
        <v>0</v>
      </c>
      <c r="J8" s="23">
        <v>28993361</v>
      </c>
      <c r="K8" s="19">
        <v>30676508</v>
      </c>
      <c r="L8" s="20">
        <v>31390349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344669000</v>
      </c>
      <c r="G9" s="19">
        <v>347874250</v>
      </c>
      <c r="H9" s="20">
        <v>347874250</v>
      </c>
      <c r="I9" s="22">
        <v>0</v>
      </c>
      <c r="J9" s="23">
        <v>383256026</v>
      </c>
      <c r="K9" s="19">
        <v>402175883</v>
      </c>
      <c r="L9" s="20">
        <v>425811838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64105000</v>
      </c>
      <c r="G10" s="19">
        <v>60899750</v>
      </c>
      <c r="H10" s="20">
        <v>60899750</v>
      </c>
      <c r="I10" s="22">
        <v>0</v>
      </c>
      <c r="J10" s="23">
        <v>65536974</v>
      </c>
      <c r="K10" s="19">
        <v>68450117</v>
      </c>
      <c r="L10" s="20">
        <v>71549162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20006384</v>
      </c>
      <c r="G11" s="19">
        <v>6305113</v>
      </c>
      <c r="H11" s="20">
        <v>6305113</v>
      </c>
      <c r="I11" s="22">
        <v>0</v>
      </c>
      <c r="J11" s="23">
        <v>9005790</v>
      </c>
      <c r="K11" s="19">
        <v>8880045</v>
      </c>
      <c r="L11" s="20">
        <v>9279647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-425188459</v>
      </c>
      <c r="G14" s="19">
        <v>-380485328</v>
      </c>
      <c r="H14" s="20">
        <v>-380485328</v>
      </c>
      <c r="I14" s="22">
        <v>0</v>
      </c>
      <c r="J14" s="23">
        <v>-428610975</v>
      </c>
      <c r="K14" s="19">
        <v>-433506096</v>
      </c>
      <c r="L14" s="20">
        <v>-466881400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-1000000</v>
      </c>
      <c r="G16" s="19">
        <v>-1000000</v>
      </c>
      <c r="H16" s="20">
        <v>-1000000</v>
      </c>
      <c r="I16" s="22">
        <v>0</v>
      </c>
      <c r="J16" s="23">
        <v>-1000000</v>
      </c>
      <c r="K16" s="19">
        <v>-1100000</v>
      </c>
      <c r="L16" s="20">
        <v>-1220000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145384717</v>
      </c>
      <c r="G17" s="27">
        <f t="shared" si="0"/>
        <v>93566957</v>
      </c>
      <c r="H17" s="30">
        <f t="shared" si="0"/>
        <v>93566957</v>
      </c>
      <c r="I17" s="29">
        <f t="shared" si="0"/>
        <v>0</v>
      </c>
      <c r="J17" s="31">
        <f t="shared" si="0"/>
        <v>111770269</v>
      </c>
      <c r="K17" s="27">
        <f t="shared" si="0"/>
        <v>132274430</v>
      </c>
      <c r="L17" s="28">
        <f t="shared" si="0"/>
        <v>129125277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-113672306</v>
      </c>
      <c r="G26" s="19">
        <v>-141665121</v>
      </c>
      <c r="H26" s="20">
        <v>-141665121</v>
      </c>
      <c r="I26" s="22">
        <v>0</v>
      </c>
      <c r="J26" s="23">
        <v>-148172229</v>
      </c>
      <c r="K26" s="19">
        <v>-158190117</v>
      </c>
      <c r="L26" s="20">
        <v>-128509162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-113672306</v>
      </c>
      <c r="G27" s="27">
        <f t="shared" si="1"/>
        <v>-141665121</v>
      </c>
      <c r="H27" s="28">
        <f t="shared" si="1"/>
        <v>-141665121</v>
      </c>
      <c r="I27" s="30">
        <f t="shared" si="1"/>
        <v>0</v>
      </c>
      <c r="J27" s="31">
        <f t="shared" si="1"/>
        <v>-148172229</v>
      </c>
      <c r="K27" s="27">
        <f t="shared" si="1"/>
        <v>-158190117</v>
      </c>
      <c r="L27" s="28">
        <f t="shared" si="1"/>
        <v>-128509162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31712411</v>
      </c>
      <c r="G38" s="33">
        <f t="shared" si="3"/>
        <v>-48098164</v>
      </c>
      <c r="H38" s="34">
        <f t="shared" si="3"/>
        <v>-48098164</v>
      </c>
      <c r="I38" s="36">
        <f t="shared" si="3"/>
        <v>0</v>
      </c>
      <c r="J38" s="37">
        <f t="shared" si="3"/>
        <v>-36401960</v>
      </c>
      <c r="K38" s="33">
        <f t="shared" si="3"/>
        <v>-25915687</v>
      </c>
      <c r="L38" s="34">
        <f t="shared" si="3"/>
        <v>616115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0</v>
      </c>
      <c r="E39" s="34">
        <v>0</v>
      </c>
      <c r="F39" s="35">
        <v>166288974</v>
      </c>
      <c r="G39" s="33">
        <v>179411408</v>
      </c>
      <c r="H39" s="34">
        <v>179411408</v>
      </c>
      <c r="I39" s="36">
        <v>0</v>
      </c>
      <c r="J39" s="37">
        <v>131313245</v>
      </c>
      <c r="K39" s="33">
        <v>92188588</v>
      </c>
      <c r="L39" s="34">
        <v>64000804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198001385</v>
      </c>
      <c r="G40" s="45">
        <f t="shared" si="4"/>
        <v>131313244</v>
      </c>
      <c r="H40" s="46">
        <f t="shared" si="4"/>
        <v>131313244</v>
      </c>
      <c r="I40" s="48">
        <v>0</v>
      </c>
      <c r="J40" s="49">
        <f>+J38+J39</f>
        <v>94911285</v>
      </c>
      <c r="K40" s="45">
        <f>+K38+K39</f>
        <v>66272901</v>
      </c>
      <c r="L40" s="46">
        <f>+L38+L39</f>
        <v>64616919</v>
      </c>
    </row>
    <row r="41" spans="1:12" ht="13.5" x14ac:dyDescent="0.25">
      <c r="A41" s="50" t="s">
        <v>78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1634395</v>
      </c>
      <c r="F6" s="21">
        <v>14713476</v>
      </c>
      <c r="G6" s="19">
        <v>14713476</v>
      </c>
      <c r="H6" s="20">
        <v>14713476</v>
      </c>
      <c r="I6" s="22">
        <v>4611381</v>
      </c>
      <c r="J6" s="23">
        <v>2947248</v>
      </c>
      <c r="K6" s="19">
        <v>3076932</v>
      </c>
      <c r="L6" s="20">
        <v>3215388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9284354</v>
      </c>
      <c r="F7" s="21">
        <v>14117484</v>
      </c>
      <c r="G7" s="19">
        <v>14117484</v>
      </c>
      <c r="H7" s="20">
        <v>14117484</v>
      </c>
      <c r="I7" s="22">
        <v>23912077</v>
      </c>
      <c r="J7" s="23">
        <v>15174132</v>
      </c>
      <c r="K7" s="19">
        <v>15841788</v>
      </c>
      <c r="L7" s="20">
        <v>16554684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15250274</v>
      </c>
      <c r="F8" s="21">
        <v>33000000</v>
      </c>
      <c r="G8" s="19">
        <v>39795291</v>
      </c>
      <c r="H8" s="20">
        <v>39795291</v>
      </c>
      <c r="I8" s="22">
        <v>34019111</v>
      </c>
      <c r="J8" s="23">
        <v>47580276</v>
      </c>
      <c r="K8" s="19">
        <v>29286588</v>
      </c>
      <c r="L8" s="20">
        <v>30757368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226994359</v>
      </c>
      <c r="F9" s="21">
        <v>321707804</v>
      </c>
      <c r="G9" s="19">
        <v>331707800</v>
      </c>
      <c r="H9" s="20">
        <v>331707800</v>
      </c>
      <c r="I9" s="22">
        <v>318727632</v>
      </c>
      <c r="J9" s="23">
        <v>373944348</v>
      </c>
      <c r="K9" s="19">
        <v>384411708</v>
      </c>
      <c r="L9" s="20">
        <v>389398308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30297000</v>
      </c>
      <c r="F10" s="21">
        <v>67794204</v>
      </c>
      <c r="G10" s="19">
        <v>57794200</v>
      </c>
      <c r="H10" s="20">
        <v>57794200</v>
      </c>
      <c r="I10" s="22">
        <v>72006000</v>
      </c>
      <c r="J10" s="23">
        <v>62421648</v>
      </c>
      <c r="K10" s="19">
        <v>65183304</v>
      </c>
      <c r="L10" s="20">
        <v>68120700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1517149</v>
      </c>
      <c r="E11" s="20">
        <v>1205749</v>
      </c>
      <c r="F11" s="21">
        <v>1274219</v>
      </c>
      <c r="G11" s="19">
        <v>1274219</v>
      </c>
      <c r="H11" s="20">
        <v>1274219</v>
      </c>
      <c r="I11" s="22">
        <v>895440</v>
      </c>
      <c r="J11" s="23">
        <v>1307712</v>
      </c>
      <c r="K11" s="19">
        <v>1365252</v>
      </c>
      <c r="L11" s="20">
        <v>1426692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-30526333</v>
      </c>
      <c r="F14" s="21">
        <v>-345000000</v>
      </c>
      <c r="G14" s="19">
        <v>-329322600</v>
      </c>
      <c r="H14" s="20">
        <v>-329322600</v>
      </c>
      <c r="I14" s="22">
        <v>-200969183</v>
      </c>
      <c r="J14" s="23">
        <v>-348723372</v>
      </c>
      <c r="K14" s="19">
        <v>-359423136</v>
      </c>
      <c r="L14" s="20">
        <v>-375913668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1517149</v>
      </c>
      <c r="E17" s="28">
        <f t="shared" si="0"/>
        <v>254139798</v>
      </c>
      <c r="F17" s="29">
        <f t="shared" si="0"/>
        <v>107607187</v>
      </c>
      <c r="G17" s="27">
        <f t="shared" si="0"/>
        <v>130079870</v>
      </c>
      <c r="H17" s="30">
        <f t="shared" si="0"/>
        <v>130079870</v>
      </c>
      <c r="I17" s="29">
        <f t="shared" si="0"/>
        <v>253202458</v>
      </c>
      <c r="J17" s="31">
        <f t="shared" si="0"/>
        <v>154651992</v>
      </c>
      <c r="K17" s="27">
        <f t="shared" si="0"/>
        <v>139742436</v>
      </c>
      <c r="L17" s="28">
        <f t="shared" si="0"/>
        <v>133559472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-251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-87812837</v>
      </c>
      <c r="F26" s="21">
        <v>-104000004</v>
      </c>
      <c r="G26" s="19">
        <v>-131756490</v>
      </c>
      <c r="H26" s="20">
        <v>-131756490</v>
      </c>
      <c r="I26" s="22">
        <v>-120150565</v>
      </c>
      <c r="J26" s="23">
        <v>-136191648</v>
      </c>
      <c r="K26" s="19">
        <v>-130983300</v>
      </c>
      <c r="L26" s="20">
        <v>-125120688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-251</v>
      </c>
      <c r="E27" s="28">
        <f t="shared" si="1"/>
        <v>-87812837</v>
      </c>
      <c r="F27" s="29">
        <f t="shared" si="1"/>
        <v>-104000004</v>
      </c>
      <c r="G27" s="27">
        <f t="shared" si="1"/>
        <v>-131756490</v>
      </c>
      <c r="H27" s="28">
        <f t="shared" si="1"/>
        <v>-131756490</v>
      </c>
      <c r="I27" s="30">
        <f t="shared" si="1"/>
        <v>-120150565</v>
      </c>
      <c r="J27" s="31">
        <f t="shared" si="1"/>
        <v>-136191648</v>
      </c>
      <c r="K27" s="27">
        <f t="shared" si="1"/>
        <v>-130983300</v>
      </c>
      <c r="L27" s="28">
        <f t="shared" si="1"/>
        <v>-125120688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-12643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-12643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1516898</v>
      </c>
      <c r="E38" s="34">
        <f t="shared" si="3"/>
        <v>166326961</v>
      </c>
      <c r="F38" s="35">
        <f t="shared" si="3"/>
        <v>3607183</v>
      </c>
      <c r="G38" s="33">
        <f t="shared" si="3"/>
        <v>-1676620</v>
      </c>
      <c r="H38" s="34">
        <f t="shared" si="3"/>
        <v>-1676620</v>
      </c>
      <c r="I38" s="36">
        <f t="shared" si="3"/>
        <v>133039250</v>
      </c>
      <c r="J38" s="37">
        <f t="shared" si="3"/>
        <v>18460344</v>
      </c>
      <c r="K38" s="33">
        <f t="shared" si="3"/>
        <v>8759136</v>
      </c>
      <c r="L38" s="34">
        <f t="shared" si="3"/>
        <v>8438784</v>
      </c>
    </row>
    <row r="39" spans="1:12" ht="13.5" x14ac:dyDescent="0.25">
      <c r="A39" s="24" t="s">
        <v>48</v>
      </c>
      <c r="B39" s="18" t="s">
        <v>49</v>
      </c>
      <c r="C39" s="33">
        <v>13167011</v>
      </c>
      <c r="D39" s="33">
        <v>1064299</v>
      </c>
      <c r="E39" s="34">
        <v>682948</v>
      </c>
      <c r="F39" s="35">
        <v>911833</v>
      </c>
      <c r="G39" s="33">
        <v>4184142</v>
      </c>
      <c r="H39" s="34">
        <v>4184142</v>
      </c>
      <c r="I39" s="36">
        <v>4170106</v>
      </c>
      <c r="J39" s="37">
        <v>4184142</v>
      </c>
      <c r="K39" s="33">
        <v>22644486</v>
      </c>
      <c r="L39" s="34">
        <v>31403622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13167011</v>
      </c>
      <c r="D40" s="45">
        <f t="shared" si="4"/>
        <v>2581197</v>
      </c>
      <c r="E40" s="46">
        <f t="shared" si="4"/>
        <v>167009909</v>
      </c>
      <c r="F40" s="47">
        <f t="shared" si="4"/>
        <v>4519016</v>
      </c>
      <c r="G40" s="45">
        <f t="shared" si="4"/>
        <v>2507522</v>
      </c>
      <c r="H40" s="46">
        <f t="shared" si="4"/>
        <v>2507522</v>
      </c>
      <c r="I40" s="48">
        <v>141393494</v>
      </c>
      <c r="J40" s="49">
        <f>+J38+J39</f>
        <v>22644486</v>
      </c>
      <c r="K40" s="45">
        <f>+K38+K39</f>
        <v>31403622</v>
      </c>
      <c r="L40" s="46">
        <f>+L38+L39</f>
        <v>39842406</v>
      </c>
    </row>
    <row r="41" spans="1:12" ht="13.5" x14ac:dyDescent="0.25">
      <c r="A41" s="50" t="s">
        <v>78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125629532</v>
      </c>
      <c r="E6" s="20">
        <v>0</v>
      </c>
      <c r="F6" s="21">
        <v>123750000</v>
      </c>
      <c r="G6" s="19">
        <v>123750000</v>
      </c>
      <c r="H6" s="20">
        <v>123750000</v>
      </c>
      <c r="I6" s="22">
        <v>18283924</v>
      </c>
      <c r="J6" s="23">
        <v>124050802</v>
      </c>
      <c r="K6" s="19">
        <v>129509038</v>
      </c>
      <c r="L6" s="20">
        <v>135336945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533445052</v>
      </c>
      <c r="E7" s="20">
        <v>0</v>
      </c>
      <c r="F7" s="21">
        <v>638655346</v>
      </c>
      <c r="G7" s="19">
        <v>638655346</v>
      </c>
      <c r="H7" s="20">
        <v>638655346</v>
      </c>
      <c r="I7" s="22">
        <v>120512354</v>
      </c>
      <c r="J7" s="23">
        <v>678862272</v>
      </c>
      <c r="K7" s="19">
        <v>766559848</v>
      </c>
      <c r="L7" s="20">
        <v>740625162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12010084</v>
      </c>
      <c r="E8" s="20">
        <v>0</v>
      </c>
      <c r="F8" s="21">
        <v>35051888</v>
      </c>
      <c r="G8" s="19">
        <v>35051888</v>
      </c>
      <c r="H8" s="20">
        <v>35051888</v>
      </c>
      <c r="I8" s="22">
        <v>11703247</v>
      </c>
      <c r="J8" s="23">
        <v>27199291</v>
      </c>
      <c r="K8" s="19">
        <v>28396058</v>
      </c>
      <c r="L8" s="20">
        <v>29673880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367386877</v>
      </c>
      <c r="E9" s="20">
        <v>0</v>
      </c>
      <c r="F9" s="21">
        <v>464088050</v>
      </c>
      <c r="G9" s="19">
        <v>464088050</v>
      </c>
      <c r="H9" s="20">
        <v>464088050</v>
      </c>
      <c r="I9" s="22">
        <v>182370000</v>
      </c>
      <c r="J9" s="23">
        <v>516330000</v>
      </c>
      <c r="K9" s="19">
        <v>510877996</v>
      </c>
      <c r="L9" s="20">
        <v>583157784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87869318</v>
      </c>
      <c r="E10" s="20">
        <v>0</v>
      </c>
      <c r="F10" s="21">
        <v>94753950</v>
      </c>
      <c r="G10" s="19">
        <v>94753950</v>
      </c>
      <c r="H10" s="20">
        <v>94753950</v>
      </c>
      <c r="I10" s="22">
        <v>48617000</v>
      </c>
      <c r="J10" s="23">
        <v>113700000</v>
      </c>
      <c r="K10" s="19">
        <v>107700000</v>
      </c>
      <c r="L10" s="20">
        <v>112684000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8677865</v>
      </c>
      <c r="E11" s="20">
        <v>0</v>
      </c>
      <c r="F11" s="21">
        <v>28440000</v>
      </c>
      <c r="G11" s="19">
        <v>28440000</v>
      </c>
      <c r="H11" s="20">
        <v>28440000</v>
      </c>
      <c r="I11" s="22">
        <v>0</v>
      </c>
      <c r="J11" s="23">
        <v>41701132</v>
      </c>
      <c r="K11" s="19">
        <v>43535980</v>
      </c>
      <c r="L11" s="20">
        <v>45495100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-902352818</v>
      </c>
      <c r="E14" s="20">
        <v>-11060688</v>
      </c>
      <c r="F14" s="21">
        <v>-1210036500</v>
      </c>
      <c r="G14" s="19">
        <v>-1241555308</v>
      </c>
      <c r="H14" s="20">
        <v>-1241555308</v>
      </c>
      <c r="I14" s="22">
        <v>-693267817</v>
      </c>
      <c r="J14" s="23">
        <v>-1165675098</v>
      </c>
      <c r="K14" s="19">
        <v>-1216832982</v>
      </c>
      <c r="L14" s="20">
        <v>-1271638930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-13571398</v>
      </c>
      <c r="E15" s="20">
        <v>-741957</v>
      </c>
      <c r="F15" s="21">
        <v>-16326562</v>
      </c>
      <c r="G15" s="19">
        <v>-16326562</v>
      </c>
      <c r="H15" s="20">
        <v>-16326562</v>
      </c>
      <c r="I15" s="22">
        <v>0</v>
      </c>
      <c r="J15" s="23">
        <v>-14057048</v>
      </c>
      <c r="K15" s="19">
        <v>-12644769</v>
      </c>
      <c r="L15" s="20">
        <v>-11084836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-15156144</v>
      </c>
      <c r="E16" s="20">
        <v>0</v>
      </c>
      <c r="F16" s="21">
        <v>-13948000</v>
      </c>
      <c r="G16" s="19">
        <v>-14698000</v>
      </c>
      <c r="H16" s="20">
        <v>-14698000</v>
      </c>
      <c r="I16" s="22">
        <v>0</v>
      </c>
      <c r="J16" s="23">
        <v>-24651506</v>
      </c>
      <c r="K16" s="19">
        <v>-17316312</v>
      </c>
      <c r="L16" s="20">
        <v>-18095546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203938368</v>
      </c>
      <c r="E17" s="28">
        <f t="shared" si="0"/>
        <v>-11802645</v>
      </c>
      <c r="F17" s="29">
        <f t="shared" si="0"/>
        <v>144428172</v>
      </c>
      <c r="G17" s="27">
        <f t="shared" si="0"/>
        <v>112159364</v>
      </c>
      <c r="H17" s="30">
        <f t="shared" si="0"/>
        <v>112159364</v>
      </c>
      <c r="I17" s="29">
        <f t="shared" si="0"/>
        <v>-311781292</v>
      </c>
      <c r="J17" s="31">
        <f t="shared" si="0"/>
        <v>297459845</v>
      </c>
      <c r="K17" s="27">
        <f t="shared" si="0"/>
        <v>339784857</v>
      </c>
      <c r="L17" s="28">
        <f t="shared" si="0"/>
        <v>346153559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-4637685</v>
      </c>
      <c r="D24" s="19">
        <v>10411684</v>
      </c>
      <c r="E24" s="20">
        <v>-17750018</v>
      </c>
      <c r="F24" s="21">
        <v>16867467</v>
      </c>
      <c r="G24" s="19">
        <v>-19017700</v>
      </c>
      <c r="H24" s="20">
        <v>-19017700</v>
      </c>
      <c r="I24" s="22">
        <v>0</v>
      </c>
      <c r="J24" s="23">
        <v>0</v>
      </c>
      <c r="K24" s="19">
        <v>-1640546</v>
      </c>
      <c r="L24" s="20">
        <v>-1706168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-112255054</v>
      </c>
      <c r="F26" s="21">
        <v>0</v>
      </c>
      <c r="G26" s="19">
        <v>-142078120</v>
      </c>
      <c r="H26" s="20">
        <v>-142078120</v>
      </c>
      <c r="I26" s="22">
        <v>-156564715</v>
      </c>
      <c r="J26" s="23">
        <v>-164398840</v>
      </c>
      <c r="K26" s="19">
        <v>-170009594</v>
      </c>
      <c r="L26" s="20">
        <v>-180327698</v>
      </c>
    </row>
    <row r="27" spans="1:12" ht="13.5" x14ac:dyDescent="0.25">
      <c r="A27" s="25" t="s">
        <v>40</v>
      </c>
      <c r="B27" s="26" t="s">
        <v>19</v>
      </c>
      <c r="C27" s="27">
        <f>SUM(C21:C26)</f>
        <v>-4637685</v>
      </c>
      <c r="D27" s="27">
        <f t="shared" ref="D27:L27" si="1">SUM(D21:D26)</f>
        <v>10411684</v>
      </c>
      <c r="E27" s="28">
        <f t="shared" si="1"/>
        <v>-130005072</v>
      </c>
      <c r="F27" s="29">
        <f t="shared" si="1"/>
        <v>16867467</v>
      </c>
      <c r="G27" s="27">
        <f t="shared" si="1"/>
        <v>-161095820</v>
      </c>
      <c r="H27" s="28">
        <f t="shared" si="1"/>
        <v>-161095820</v>
      </c>
      <c r="I27" s="30">
        <f t="shared" si="1"/>
        <v>-156564715</v>
      </c>
      <c r="J27" s="31">
        <f t="shared" si="1"/>
        <v>-164398840</v>
      </c>
      <c r="K27" s="27">
        <f t="shared" si="1"/>
        <v>-171650140</v>
      </c>
      <c r="L27" s="28">
        <f t="shared" si="1"/>
        <v>-182033866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20000000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20000000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-4637685</v>
      </c>
      <c r="D38" s="33">
        <f t="shared" ref="D38:L38" si="3">+D17+D27+D36</f>
        <v>234350052</v>
      </c>
      <c r="E38" s="34">
        <f t="shared" si="3"/>
        <v>-141807717</v>
      </c>
      <c r="F38" s="35">
        <f t="shared" si="3"/>
        <v>161295639</v>
      </c>
      <c r="G38" s="33">
        <f t="shared" si="3"/>
        <v>-48936456</v>
      </c>
      <c r="H38" s="34">
        <f t="shared" si="3"/>
        <v>-48936456</v>
      </c>
      <c r="I38" s="36">
        <f t="shared" si="3"/>
        <v>-468346007</v>
      </c>
      <c r="J38" s="37">
        <f t="shared" si="3"/>
        <v>133061005</v>
      </c>
      <c r="K38" s="33">
        <f t="shared" si="3"/>
        <v>168134717</v>
      </c>
      <c r="L38" s="34">
        <f t="shared" si="3"/>
        <v>164119693</v>
      </c>
    </row>
    <row r="39" spans="1:12" ht="13.5" x14ac:dyDescent="0.25">
      <c r="A39" s="24" t="s">
        <v>48</v>
      </c>
      <c r="B39" s="18" t="s">
        <v>49</v>
      </c>
      <c r="C39" s="33">
        <v>42450532</v>
      </c>
      <c r="D39" s="33">
        <v>42033011</v>
      </c>
      <c r="E39" s="34">
        <v>70215766</v>
      </c>
      <c r="F39" s="35">
        <v>34000000</v>
      </c>
      <c r="G39" s="33">
        <v>34000000</v>
      </c>
      <c r="H39" s="34">
        <v>34000000</v>
      </c>
      <c r="I39" s="36">
        <v>0</v>
      </c>
      <c r="J39" s="37">
        <v>157125887</v>
      </c>
      <c r="K39" s="33">
        <v>165320785</v>
      </c>
      <c r="L39" s="34">
        <v>174746375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37812847</v>
      </c>
      <c r="D40" s="45">
        <f t="shared" si="4"/>
        <v>276383063</v>
      </c>
      <c r="E40" s="46">
        <f t="shared" si="4"/>
        <v>-71591951</v>
      </c>
      <c r="F40" s="47">
        <f t="shared" si="4"/>
        <v>195295639</v>
      </c>
      <c r="G40" s="45">
        <f t="shared" si="4"/>
        <v>-14936456</v>
      </c>
      <c r="H40" s="46">
        <f t="shared" si="4"/>
        <v>-14936456</v>
      </c>
      <c r="I40" s="48">
        <v>-468346007</v>
      </c>
      <c r="J40" s="49">
        <f>+J38+J39</f>
        <v>290186892</v>
      </c>
      <c r="K40" s="45">
        <f>+K38+K39</f>
        <v>333455502</v>
      </c>
      <c r="L40" s="46">
        <f>+L38+L39</f>
        <v>338866068</v>
      </c>
    </row>
    <row r="41" spans="1:12" ht="13.5" x14ac:dyDescent="0.25">
      <c r="A41" s="50" t="s">
        <v>78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83583000</v>
      </c>
      <c r="G6" s="19">
        <v>83583000</v>
      </c>
      <c r="H6" s="20">
        <v>83583000</v>
      </c>
      <c r="I6" s="22">
        <v>10592487</v>
      </c>
      <c r="J6" s="23">
        <v>87594984</v>
      </c>
      <c r="K6" s="19">
        <v>91449163</v>
      </c>
      <c r="L6" s="20">
        <v>86795000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212812000</v>
      </c>
      <c r="G7" s="19">
        <v>191515907</v>
      </c>
      <c r="H7" s="20">
        <v>191515907</v>
      </c>
      <c r="I7" s="22">
        <v>27257415</v>
      </c>
      <c r="J7" s="23">
        <v>209930640</v>
      </c>
      <c r="K7" s="19">
        <v>217672958</v>
      </c>
      <c r="L7" s="20">
        <v>235751000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21116000</v>
      </c>
      <c r="G8" s="19">
        <v>21116000</v>
      </c>
      <c r="H8" s="20">
        <v>21116000</v>
      </c>
      <c r="I8" s="22">
        <v>500814</v>
      </c>
      <c r="J8" s="23">
        <v>32008000</v>
      </c>
      <c r="K8" s="19">
        <v>33416000</v>
      </c>
      <c r="L8" s="20">
        <v>20795709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41285889</v>
      </c>
      <c r="F9" s="21">
        <v>188075300</v>
      </c>
      <c r="G9" s="19">
        <v>178963058</v>
      </c>
      <c r="H9" s="20">
        <v>178963058</v>
      </c>
      <c r="I9" s="22">
        <v>592663347</v>
      </c>
      <c r="J9" s="23">
        <v>202139000</v>
      </c>
      <c r="K9" s="19">
        <v>218880000</v>
      </c>
      <c r="L9" s="20">
        <v>232322000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52000750</v>
      </c>
      <c r="G10" s="19">
        <v>50064000</v>
      </c>
      <c r="H10" s="20">
        <v>50064000</v>
      </c>
      <c r="I10" s="22">
        <v>22024950</v>
      </c>
      <c r="J10" s="23">
        <v>36186000</v>
      </c>
      <c r="K10" s="19">
        <v>37681000</v>
      </c>
      <c r="L10" s="20">
        <v>42796949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2832000</v>
      </c>
      <c r="G11" s="19">
        <v>41435040</v>
      </c>
      <c r="H11" s="20">
        <v>41435040</v>
      </c>
      <c r="I11" s="22">
        <v>0</v>
      </c>
      <c r="J11" s="23">
        <v>2481185</v>
      </c>
      <c r="K11" s="19">
        <v>2590357</v>
      </c>
      <c r="L11" s="20">
        <v>3101559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-6980840</v>
      </c>
      <c r="F14" s="21">
        <v>-312315352</v>
      </c>
      <c r="G14" s="19">
        <v>-483947216</v>
      </c>
      <c r="H14" s="20">
        <v>-483947216</v>
      </c>
      <c r="I14" s="22">
        <v>171598554</v>
      </c>
      <c r="J14" s="23">
        <v>-512056502</v>
      </c>
      <c r="K14" s="19">
        <v>-537920000</v>
      </c>
      <c r="L14" s="20">
        <v>-544940953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-2865967</v>
      </c>
      <c r="G15" s="19">
        <v>-2865967</v>
      </c>
      <c r="H15" s="20">
        <v>-2865967</v>
      </c>
      <c r="I15" s="22">
        <v>0</v>
      </c>
      <c r="J15" s="23">
        <v>-2500000</v>
      </c>
      <c r="K15" s="19">
        <v>-2610000</v>
      </c>
      <c r="L15" s="20">
        <v>-3126713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34305049</v>
      </c>
      <c r="F17" s="29">
        <f t="shared" si="0"/>
        <v>245237731</v>
      </c>
      <c r="G17" s="27">
        <f t="shared" si="0"/>
        <v>79863822</v>
      </c>
      <c r="H17" s="30">
        <f t="shared" si="0"/>
        <v>79863822</v>
      </c>
      <c r="I17" s="29">
        <f t="shared" si="0"/>
        <v>824637567</v>
      </c>
      <c r="J17" s="31">
        <f t="shared" si="0"/>
        <v>55783307</v>
      </c>
      <c r="K17" s="27">
        <f t="shared" si="0"/>
        <v>61159478</v>
      </c>
      <c r="L17" s="28">
        <f t="shared" si="0"/>
        <v>73494551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-45818946</v>
      </c>
      <c r="F26" s="21">
        <v>0</v>
      </c>
      <c r="G26" s="19">
        <v>-54189755</v>
      </c>
      <c r="H26" s="20">
        <v>-54189755</v>
      </c>
      <c r="I26" s="22">
        <v>-5337445</v>
      </c>
      <c r="J26" s="23">
        <v>-44877000</v>
      </c>
      <c r="K26" s="19">
        <v>-43797000</v>
      </c>
      <c r="L26" s="20">
        <v>-44619500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-45818946</v>
      </c>
      <c r="F27" s="29">
        <f t="shared" si="1"/>
        <v>0</v>
      </c>
      <c r="G27" s="27">
        <f t="shared" si="1"/>
        <v>-54189755</v>
      </c>
      <c r="H27" s="28">
        <f t="shared" si="1"/>
        <v>-54189755</v>
      </c>
      <c r="I27" s="30">
        <f t="shared" si="1"/>
        <v>-5337445</v>
      </c>
      <c r="J27" s="31">
        <f t="shared" si="1"/>
        <v>-44877000</v>
      </c>
      <c r="K27" s="27">
        <f t="shared" si="1"/>
        <v>-43797000</v>
      </c>
      <c r="L27" s="28">
        <f t="shared" si="1"/>
        <v>-44619500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-20400000</v>
      </c>
      <c r="H35" s="20">
        <v>-20400000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-20400000</v>
      </c>
      <c r="H36" s="28">
        <f t="shared" si="2"/>
        <v>-20400000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-11513897</v>
      </c>
      <c r="F38" s="35">
        <f t="shared" si="3"/>
        <v>245237731</v>
      </c>
      <c r="G38" s="33">
        <f t="shared" si="3"/>
        <v>5274067</v>
      </c>
      <c r="H38" s="34">
        <f t="shared" si="3"/>
        <v>5274067</v>
      </c>
      <c r="I38" s="36">
        <f t="shared" si="3"/>
        <v>819300122</v>
      </c>
      <c r="J38" s="37">
        <f t="shared" si="3"/>
        <v>10906307</v>
      </c>
      <c r="K38" s="33">
        <f t="shared" si="3"/>
        <v>17362478</v>
      </c>
      <c r="L38" s="34">
        <f t="shared" si="3"/>
        <v>28875051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0</v>
      </c>
      <c r="E39" s="34">
        <v>54995503</v>
      </c>
      <c r="F39" s="35">
        <v>54987291</v>
      </c>
      <c r="G39" s="33">
        <v>0</v>
      </c>
      <c r="H39" s="34">
        <v>0</v>
      </c>
      <c r="I39" s="36">
        <v>0</v>
      </c>
      <c r="J39" s="37">
        <v>75736965</v>
      </c>
      <c r="K39" s="33">
        <v>71243272</v>
      </c>
      <c r="L39" s="34">
        <v>73705750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0</v>
      </c>
      <c r="D40" s="45">
        <f t="shared" si="4"/>
        <v>0</v>
      </c>
      <c r="E40" s="46">
        <f t="shared" si="4"/>
        <v>43481606</v>
      </c>
      <c r="F40" s="47">
        <f t="shared" si="4"/>
        <v>300225022</v>
      </c>
      <c r="G40" s="45">
        <f t="shared" si="4"/>
        <v>5274067</v>
      </c>
      <c r="H40" s="46">
        <f t="shared" si="4"/>
        <v>5274067</v>
      </c>
      <c r="I40" s="48">
        <v>819300122</v>
      </c>
      <c r="J40" s="49">
        <f>+J38+J39</f>
        <v>86643272</v>
      </c>
      <c r="K40" s="45">
        <f>+K38+K39</f>
        <v>88605750</v>
      </c>
      <c r="L40" s="46">
        <f>+L38+L39</f>
        <v>102580801</v>
      </c>
    </row>
    <row r="41" spans="1:12" ht="13.5" x14ac:dyDescent="0.25">
      <c r="A41" s="50" t="s">
        <v>78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99874337</v>
      </c>
      <c r="G6" s="19">
        <v>99874337</v>
      </c>
      <c r="H6" s="20">
        <v>99874337</v>
      </c>
      <c r="I6" s="22">
        <v>0</v>
      </c>
      <c r="J6" s="23">
        <v>95994000</v>
      </c>
      <c r="K6" s="19">
        <v>113400000</v>
      </c>
      <c r="L6" s="20">
        <v>120750000</v>
      </c>
    </row>
    <row r="7" spans="1:12" ht="13.5" x14ac:dyDescent="0.25">
      <c r="A7" s="24" t="s">
        <v>22</v>
      </c>
      <c r="B7" s="18" t="s">
        <v>19</v>
      </c>
      <c r="C7" s="19">
        <v>140</v>
      </c>
      <c r="D7" s="19">
        <v>0</v>
      </c>
      <c r="E7" s="20">
        <v>0</v>
      </c>
      <c r="F7" s="21">
        <v>4440000</v>
      </c>
      <c r="G7" s="19">
        <v>4440000</v>
      </c>
      <c r="H7" s="20">
        <v>4440000</v>
      </c>
      <c r="I7" s="22">
        <v>0</v>
      </c>
      <c r="J7" s="23">
        <v>13506000</v>
      </c>
      <c r="K7" s="19">
        <v>4860000</v>
      </c>
      <c r="L7" s="20">
        <v>5175000</v>
      </c>
    </row>
    <row r="8" spans="1:12" ht="13.5" x14ac:dyDescent="0.25">
      <c r="A8" s="24" t="s">
        <v>23</v>
      </c>
      <c r="B8" s="18" t="s">
        <v>19</v>
      </c>
      <c r="C8" s="19">
        <v>135417441</v>
      </c>
      <c r="D8" s="19">
        <v>112864043</v>
      </c>
      <c r="E8" s="20">
        <v>106419158</v>
      </c>
      <c r="F8" s="21">
        <v>21564447</v>
      </c>
      <c r="G8" s="19">
        <v>19868681</v>
      </c>
      <c r="H8" s="20">
        <v>19868681</v>
      </c>
      <c r="I8" s="22">
        <v>243802921</v>
      </c>
      <c r="J8" s="23">
        <v>20919407</v>
      </c>
      <c r="K8" s="19">
        <v>21858239</v>
      </c>
      <c r="L8" s="20">
        <v>22852784</v>
      </c>
    </row>
    <row r="9" spans="1:12" ht="13.5" x14ac:dyDescent="0.25">
      <c r="A9" s="24" t="s">
        <v>24</v>
      </c>
      <c r="B9" s="18" t="s">
        <v>25</v>
      </c>
      <c r="C9" s="19">
        <v>112849812</v>
      </c>
      <c r="D9" s="19">
        <v>127930065</v>
      </c>
      <c r="E9" s="20">
        <v>163302138</v>
      </c>
      <c r="F9" s="21">
        <v>142768000</v>
      </c>
      <c r="G9" s="19">
        <v>142768000</v>
      </c>
      <c r="H9" s="20">
        <v>142768000</v>
      </c>
      <c r="I9" s="22">
        <v>143123279</v>
      </c>
      <c r="J9" s="23">
        <v>158246000</v>
      </c>
      <c r="K9" s="19">
        <v>166008000</v>
      </c>
      <c r="L9" s="20">
        <v>177311000</v>
      </c>
    </row>
    <row r="10" spans="1:12" ht="13.5" x14ac:dyDescent="0.25">
      <c r="A10" s="24" t="s">
        <v>26</v>
      </c>
      <c r="B10" s="18" t="s">
        <v>25</v>
      </c>
      <c r="C10" s="19">
        <v>41337001</v>
      </c>
      <c r="D10" s="19">
        <v>26812000</v>
      </c>
      <c r="E10" s="20">
        <v>46328000</v>
      </c>
      <c r="F10" s="21">
        <v>28150000</v>
      </c>
      <c r="G10" s="19">
        <v>48741057</v>
      </c>
      <c r="H10" s="20">
        <v>48741057</v>
      </c>
      <c r="I10" s="22">
        <v>48709000</v>
      </c>
      <c r="J10" s="23">
        <v>30170000</v>
      </c>
      <c r="K10" s="19">
        <v>31376000</v>
      </c>
      <c r="L10" s="20">
        <v>32659000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5500000</v>
      </c>
      <c r="G11" s="19">
        <v>5500000</v>
      </c>
      <c r="H11" s="20">
        <v>5500000</v>
      </c>
      <c r="I11" s="22">
        <v>0</v>
      </c>
      <c r="J11" s="23">
        <v>4500000</v>
      </c>
      <c r="K11" s="19">
        <v>4698000</v>
      </c>
      <c r="L11" s="20">
        <v>4909410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98946323</v>
      </c>
      <c r="D14" s="19">
        <v>92817095</v>
      </c>
      <c r="E14" s="20">
        <v>84293105</v>
      </c>
      <c r="F14" s="21">
        <v>-189503463</v>
      </c>
      <c r="G14" s="19">
        <v>-189403463</v>
      </c>
      <c r="H14" s="20">
        <v>-189403463</v>
      </c>
      <c r="I14" s="22">
        <v>89593842</v>
      </c>
      <c r="J14" s="23">
        <v>-243800000</v>
      </c>
      <c r="K14" s="19">
        <v>-243280600</v>
      </c>
      <c r="L14" s="20">
        <v>-205331637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-800012</v>
      </c>
      <c r="G15" s="19">
        <v>-800012</v>
      </c>
      <c r="H15" s="20">
        <v>-800012</v>
      </c>
      <c r="I15" s="22">
        <v>0</v>
      </c>
      <c r="J15" s="23">
        <v>-960000</v>
      </c>
      <c r="K15" s="19">
        <v>-1036800</v>
      </c>
      <c r="L15" s="20">
        <v>-1104000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388550717</v>
      </c>
      <c r="D17" s="27">
        <f t="shared" ref="D17:L17" si="0">SUM(D6:D16)</f>
        <v>360423203</v>
      </c>
      <c r="E17" s="28">
        <f t="shared" si="0"/>
        <v>400342401</v>
      </c>
      <c r="F17" s="29">
        <f t="shared" si="0"/>
        <v>111993309</v>
      </c>
      <c r="G17" s="27">
        <f t="shared" si="0"/>
        <v>130988600</v>
      </c>
      <c r="H17" s="30">
        <f t="shared" si="0"/>
        <v>130988600</v>
      </c>
      <c r="I17" s="29">
        <f t="shared" si="0"/>
        <v>525229042</v>
      </c>
      <c r="J17" s="31">
        <f t="shared" si="0"/>
        <v>78575407</v>
      </c>
      <c r="K17" s="27">
        <f t="shared" si="0"/>
        <v>97882839</v>
      </c>
      <c r="L17" s="28">
        <f t="shared" si="0"/>
        <v>157221557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-550000</v>
      </c>
      <c r="G21" s="39">
        <v>-550000</v>
      </c>
      <c r="H21" s="40">
        <v>-550000</v>
      </c>
      <c r="I21" s="22">
        <v>0</v>
      </c>
      <c r="J21" s="41">
        <v>-550000</v>
      </c>
      <c r="K21" s="39">
        <v>-574200</v>
      </c>
      <c r="L21" s="40">
        <v>-600039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-39907581</v>
      </c>
      <c r="D26" s="19">
        <v>-48812878</v>
      </c>
      <c r="E26" s="20">
        <v>-138300050</v>
      </c>
      <c r="F26" s="21">
        <v>-167380850</v>
      </c>
      <c r="G26" s="19">
        <v>-167380850</v>
      </c>
      <c r="H26" s="20">
        <v>-167380850</v>
      </c>
      <c r="I26" s="22">
        <v>-128282128</v>
      </c>
      <c r="J26" s="23">
        <v>-142073000</v>
      </c>
      <c r="K26" s="19">
        <v>-168609000</v>
      </c>
      <c r="L26" s="20">
        <v>-174849000</v>
      </c>
    </row>
    <row r="27" spans="1:12" ht="13.5" x14ac:dyDescent="0.25">
      <c r="A27" s="25" t="s">
        <v>40</v>
      </c>
      <c r="B27" s="26" t="s">
        <v>19</v>
      </c>
      <c r="C27" s="27">
        <f>SUM(C21:C26)</f>
        <v>-39907581</v>
      </c>
      <c r="D27" s="27">
        <f t="shared" ref="D27:L27" si="1">SUM(D21:D26)</f>
        <v>-48812878</v>
      </c>
      <c r="E27" s="28">
        <f t="shared" si="1"/>
        <v>-138300050</v>
      </c>
      <c r="F27" s="29">
        <f t="shared" si="1"/>
        <v>-167930850</v>
      </c>
      <c r="G27" s="27">
        <f t="shared" si="1"/>
        <v>-167930850</v>
      </c>
      <c r="H27" s="28">
        <f t="shared" si="1"/>
        <v>-167930850</v>
      </c>
      <c r="I27" s="30">
        <f t="shared" si="1"/>
        <v>-128282128</v>
      </c>
      <c r="J27" s="31">
        <f t="shared" si="1"/>
        <v>-142623000</v>
      </c>
      <c r="K27" s="27">
        <f t="shared" si="1"/>
        <v>-169183200</v>
      </c>
      <c r="L27" s="28">
        <f t="shared" si="1"/>
        <v>-175449039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-580121</v>
      </c>
      <c r="G35" s="19">
        <v>-580121</v>
      </c>
      <c r="H35" s="20">
        <v>-580121</v>
      </c>
      <c r="I35" s="22">
        <v>0</v>
      </c>
      <c r="J35" s="23">
        <v>-950000</v>
      </c>
      <c r="K35" s="19">
        <v>-1026000</v>
      </c>
      <c r="L35" s="20">
        <v>-1092500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-580121</v>
      </c>
      <c r="G36" s="27">
        <f t="shared" si="2"/>
        <v>-580121</v>
      </c>
      <c r="H36" s="28">
        <f t="shared" si="2"/>
        <v>-580121</v>
      </c>
      <c r="I36" s="30">
        <f t="shared" si="2"/>
        <v>0</v>
      </c>
      <c r="J36" s="31">
        <f t="shared" si="2"/>
        <v>-950000</v>
      </c>
      <c r="K36" s="27">
        <f t="shared" si="2"/>
        <v>-1026000</v>
      </c>
      <c r="L36" s="28">
        <f t="shared" si="2"/>
        <v>-1092500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348643136</v>
      </c>
      <c r="D38" s="33">
        <f t="shared" ref="D38:L38" si="3">+D17+D27+D36</f>
        <v>311610325</v>
      </c>
      <c r="E38" s="34">
        <f t="shared" si="3"/>
        <v>262042351</v>
      </c>
      <c r="F38" s="35">
        <f t="shared" si="3"/>
        <v>-56517662</v>
      </c>
      <c r="G38" s="33">
        <f t="shared" si="3"/>
        <v>-37522371</v>
      </c>
      <c r="H38" s="34">
        <f t="shared" si="3"/>
        <v>-37522371</v>
      </c>
      <c r="I38" s="36">
        <f t="shared" si="3"/>
        <v>396946914</v>
      </c>
      <c r="J38" s="37">
        <f t="shared" si="3"/>
        <v>-64997593</v>
      </c>
      <c r="K38" s="33">
        <f t="shared" si="3"/>
        <v>-72326361</v>
      </c>
      <c r="L38" s="34">
        <f t="shared" si="3"/>
        <v>-19319982</v>
      </c>
    </row>
    <row r="39" spans="1:12" ht="13.5" x14ac:dyDescent="0.25">
      <c r="A39" s="24" t="s">
        <v>48</v>
      </c>
      <c r="B39" s="18" t="s">
        <v>49</v>
      </c>
      <c r="C39" s="33">
        <v>101007274</v>
      </c>
      <c r="D39" s="33">
        <v>68097294</v>
      </c>
      <c r="E39" s="34">
        <v>73847429</v>
      </c>
      <c r="F39" s="35">
        <v>142476710</v>
      </c>
      <c r="G39" s="33">
        <v>123898083</v>
      </c>
      <c r="H39" s="34">
        <v>123898083</v>
      </c>
      <c r="I39" s="36">
        <v>125174409</v>
      </c>
      <c r="J39" s="37">
        <v>194469090</v>
      </c>
      <c r="K39" s="33">
        <v>138862764</v>
      </c>
      <c r="L39" s="34">
        <v>67249802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449650410</v>
      </c>
      <c r="D40" s="45">
        <f t="shared" si="4"/>
        <v>379707619</v>
      </c>
      <c r="E40" s="46">
        <f t="shared" si="4"/>
        <v>335889780</v>
      </c>
      <c r="F40" s="47">
        <f t="shared" si="4"/>
        <v>85959048</v>
      </c>
      <c r="G40" s="45">
        <f t="shared" si="4"/>
        <v>86375712</v>
      </c>
      <c r="H40" s="46">
        <f t="shared" si="4"/>
        <v>86375712</v>
      </c>
      <c r="I40" s="48">
        <v>646019407</v>
      </c>
      <c r="J40" s="49">
        <f>+J38+J39</f>
        <v>129471497</v>
      </c>
      <c r="K40" s="45">
        <f>+K38+K39</f>
        <v>66536403</v>
      </c>
      <c r="L40" s="46">
        <f>+L38+L39</f>
        <v>47929820</v>
      </c>
    </row>
    <row r="41" spans="1:12" ht="13.5" x14ac:dyDescent="0.25">
      <c r="A41" s="50" t="s">
        <v>78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415000</v>
      </c>
      <c r="F7" s="21">
        <v>139209792</v>
      </c>
      <c r="G7" s="19">
        <v>139209792</v>
      </c>
      <c r="H7" s="20">
        <v>139209792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651377</v>
      </c>
      <c r="E8" s="20">
        <v>1055622</v>
      </c>
      <c r="F8" s="21">
        <v>241149060</v>
      </c>
      <c r="G8" s="19">
        <v>141699065</v>
      </c>
      <c r="H8" s="20">
        <v>141699065</v>
      </c>
      <c r="I8" s="22">
        <v>2430573</v>
      </c>
      <c r="J8" s="23">
        <v>140172599</v>
      </c>
      <c r="K8" s="19">
        <v>142559211</v>
      </c>
      <c r="L8" s="20">
        <v>148074382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475206340</v>
      </c>
      <c r="E9" s="20">
        <v>879505775</v>
      </c>
      <c r="F9" s="21">
        <v>1057469496</v>
      </c>
      <c r="G9" s="19">
        <v>1057469491</v>
      </c>
      <c r="H9" s="20">
        <v>1057469491</v>
      </c>
      <c r="I9" s="22">
        <v>1039017905</v>
      </c>
      <c r="J9" s="23">
        <v>1184019000</v>
      </c>
      <c r="K9" s="19">
        <v>1265190996</v>
      </c>
      <c r="L9" s="20">
        <v>1363104996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314081116</v>
      </c>
      <c r="E10" s="20">
        <v>804232869</v>
      </c>
      <c r="F10" s="21">
        <v>526487004</v>
      </c>
      <c r="G10" s="19">
        <v>555891569</v>
      </c>
      <c r="H10" s="20">
        <v>555891569</v>
      </c>
      <c r="I10" s="22">
        <v>499604016</v>
      </c>
      <c r="J10" s="23">
        <v>575820996</v>
      </c>
      <c r="K10" s="19">
        <v>617655000</v>
      </c>
      <c r="L10" s="20">
        <v>638517732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13701996</v>
      </c>
      <c r="G11" s="19">
        <v>6323996</v>
      </c>
      <c r="H11" s="20">
        <v>6323996</v>
      </c>
      <c r="I11" s="22">
        <v>262106</v>
      </c>
      <c r="J11" s="23">
        <v>9000000</v>
      </c>
      <c r="K11" s="19">
        <v>7308000</v>
      </c>
      <c r="L11" s="20">
        <v>7636860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422954865</v>
      </c>
      <c r="E14" s="20">
        <v>-47491847</v>
      </c>
      <c r="F14" s="21">
        <v>-1436419236</v>
      </c>
      <c r="G14" s="19">
        <v>-1292722086</v>
      </c>
      <c r="H14" s="20">
        <v>-1292722086</v>
      </c>
      <c r="I14" s="22">
        <v>-602146293</v>
      </c>
      <c r="J14" s="23">
        <v>-1304137807</v>
      </c>
      <c r="K14" s="19">
        <v>-1440912373</v>
      </c>
      <c r="L14" s="20">
        <v>-1499549406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-358344</v>
      </c>
      <c r="G15" s="19">
        <v>-358344</v>
      </c>
      <c r="H15" s="20">
        <v>-358344</v>
      </c>
      <c r="I15" s="22">
        <v>0</v>
      </c>
      <c r="J15" s="23">
        <v>-150000</v>
      </c>
      <c r="K15" s="19">
        <v>-156600</v>
      </c>
      <c r="L15" s="20">
        <v>-163644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1212893698</v>
      </c>
      <c r="E17" s="28">
        <f t="shared" si="0"/>
        <v>1637717419</v>
      </c>
      <c r="F17" s="29">
        <f t="shared" si="0"/>
        <v>541239768</v>
      </c>
      <c r="G17" s="27">
        <f t="shared" si="0"/>
        <v>607513483</v>
      </c>
      <c r="H17" s="30">
        <f t="shared" si="0"/>
        <v>607513483</v>
      </c>
      <c r="I17" s="29">
        <f t="shared" si="0"/>
        <v>939168307</v>
      </c>
      <c r="J17" s="31">
        <f t="shared" si="0"/>
        <v>604724788</v>
      </c>
      <c r="K17" s="27">
        <f t="shared" si="0"/>
        <v>591644234</v>
      </c>
      <c r="L17" s="28">
        <f t="shared" si="0"/>
        <v>657620920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-301387384</v>
      </c>
      <c r="E26" s="20">
        <v>-689882023</v>
      </c>
      <c r="F26" s="21">
        <v>-523193748</v>
      </c>
      <c r="G26" s="19">
        <v>-600364328</v>
      </c>
      <c r="H26" s="20">
        <v>-600364328</v>
      </c>
      <c r="I26" s="22">
        <v>-453468420</v>
      </c>
      <c r="J26" s="23">
        <v>-560762524</v>
      </c>
      <c r="K26" s="19">
        <v>-634958876</v>
      </c>
      <c r="L26" s="20">
        <v>-590995982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-301387384</v>
      </c>
      <c r="E27" s="28">
        <f t="shared" si="1"/>
        <v>-689882023</v>
      </c>
      <c r="F27" s="29">
        <f t="shared" si="1"/>
        <v>-523193748</v>
      </c>
      <c r="G27" s="27">
        <f t="shared" si="1"/>
        <v>-600364328</v>
      </c>
      <c r="H27" s="28">
        <f t="shared" si="1"/>
        <v>-600364328</v>
      </c>
      <c r="I27" s="30">
        <f t="shared" si="1"/>
        <v>-453468420</v>
      </c>
      <c r="J27" s="31">
        <f t="shared" si="1"/>
        <v>-560762524</v>
      </c>
      <c r="K27" s="27">
        <f t="shared" si="1"/>
        <v>-634958876</v>
      </c>
      <c r="L27" s="28">
        <f t="shared" si="1"/>
        <v>-590995982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911506314</v>
      </c>
      <c r="E38" s="34">
        <f t="shared" si="3"/>
        <v>947835396</v>
      </c>
      <c r="F38" s="35">
        <f t="shared" si="3"/>
        <v>18046020</v>
      </c>
      <c r="G38" s="33">
        <f t="shared" si="3"/>
        <v>7149155</v>
      </c>
      <c r="H38" s="34">
        <f t="shared" si="3"/>
        <v>7149155</v>
      </c>
      <c r="I38" s="36">
        <f t="shared" si="3"/>
        <v>485699887</v>
      </c>
      <c r="J38" s="37">
        <f t="shared" si="3"/>
        <v>43962264</v>
      </c>
      <c r="K38" s="33">
        <f t="shared" si="3"/>
        <v>-43314642</v>
      </c>
      <c r="L38" s="34">
        <f t="shared" si="3"/>
        <v>66624938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669494127</v>
      </c>
      <c r="E39" s="34">
        <v>256366224</v>
      </c>
      <c r="F39" s="35">
        <v>19928004</v>
      </c>
      <c r="G39" s="33">
        <v>19928004</v>
      </c>
      <c r="H39" s="34">
        <v>19928004</v>
      </c>
      <c r="I39" s="36">
        <v>-79477788</v>
      </c>
      <c r="J39" s="37">
        <v>21382282</v>
      </c>
      <c r="K39" s="33">
        <v>65222542</v>
      </c>
      <c r="L39" s="34">
        <v>21728332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0</v>
      </c>
      <c r="D40" s="45">
        <f t="shared" si="4"/>
        <v>1581000441</v>
      </c>
      <c r="E40" s="46">
        <f t="shared" si="4"/>
        <v>1204201620</v>
      </c>
      <c r="F40" s="47">
        <f t="shared" si="4"/>
        <v>37974024</v>
      </c>
      <c r="G40" s="45">
        <f t="shared" si="4"/>
        <v>27077159</v>
      </c>
      <c r="H40" s="46">
        <f t="shared" si="4"/>
        <v>27077159</v>
      </c>
      <c r="I40" s="48">
        <v>396373128</v>
      </c>
      <c r="J40" s="49">
        <f>+J38+J39</f>
        <v>65344546</v>
      </c>
      <c r="K40" s="45">
        <f>+K38+K39</f>
        <v>21907900</v>
      </c>
      <c r="L40" s="46">
        <f>+L38+L39</f>
        <v>88353270</v>
      </c>
    </row>
    <row r="41" spans="1:12" ht="13.5" x14ac:dyDescent="0.25">
      <c r="A41" s="50" t="s">
        <v>78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18158218</v>
      </c>
      <c r="H6" s="20">
        <v>18158218</v>
      </c>
      <c r="I6" s="22">
        <v>0</v>
      </c>
      <c r="J6" s="23">
        <v>20651438</v>
      </c>
      <c r="K6" s="19">
        <v>21320102</v>
      </c>
      <c r="L6" s="20">
        <v>22279507</v>
      </c>
    </row>
    <row r="7" spans="1:12" ht="13.5" x14ac:dyDescent="0.25">
      <c r="A7" s="24" t="s">
        <v>22</v>
      </c>
      <c r="B7" s="18" t="s">
        <v>19</v>
      </c>
      <c r="C7" s="19">
        <v>69072003</v>
      </c>
      <c r="D7" s="19">
        <v>72976369</v>
      </c>
      <c r="E7" s="20">
        <v>69150398</v>
      </c>
      <c r="F7" s="21">
        <v>29264472</v>
      </c>
      <c r="G7" s="19">
        <v>82734245</v>
      </c>
      <c r="H7" s="20">
        <v>82734245</v>
      </c>
      <c r="I7" s="22">
        <v>72109425</v>
      </c>
      <c r="J7" s="23">
        <v>139995375</v>
      </c>
      <c r="K7" s="19">
        <v>148123065</v>
      </c>
      <c r="L7" s="20">
        <v>154612604</v>
      </c>
    </row>
    <row r="8" spans="1:12" ht="13.5" x14ac:dyDescent="0.25">
      <c r="A8" s="24" t="s">
        <v>23</v>
      </c>
      <c r="B8" s="18" t="s">
        <v>19</v>
      </c>
      <c r="C8" s="19">
        <v>56843269</v>
      </c>
      <c r="D8" s="19">
        <v>122626690</v>
      </c>
      <c r="E8" s="20">
        <v>94610567</v>
      </c>
      <c r="F8" s="21">
        <v>8919912</v>
      </c>
      <c r="G8" s="19">
        <v>84010463</v>
      </c>
      <c r="H8" s="20">
        <v>84010463</v>
      </c>
      <c r="I8" s="22">
        <v>95138088</v>
      </c>
      <c r="J8" s="23">
        <v>16542216</v>
      </c>
      <c r="K8" s="19">
        <v>17271334</v>
      </c>
      <c r="L8" s="20">
        <v>19216960</v>
      </c>
    </row>
    <row r="9" spans="1:12" ht="13.5" x14ac:dyDescent="0.25">
      <c r="A9" s="24" t="s">
        <v>24</v>
      </c>
      <c r="B9" s="18" t="s">
        <v>25</v>
      </c>
      <c r="C9" s="19">
        <v>75279505</v>
      </c>
      <c r="D9" s="19">
        <v>48489429</v>
      </c>
      <c r="E9" s="20">
        <v>3942608</v>
      </c>
      <c r="F9" s="21">
        <v>0</v>
      </c>
      <c r="G9" s="19">
        <v>173004960</v>
      </c>
      <c r="H9" s="20">
        <v>173004960</v>
      </c>
      <c r="I9" s="22">
        <v>129758832</v>
      </c>
      <c r="J9" s="23">
        <v>199191261</v>
      </c>
      <c r="K9" s="19">
        <v>218978625</v>
      </c>
      <c r="L9" s="20">
        <v>241352993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36987996</v>
      </c>
      <c r="H10" s="20">
        <v>36987996</v>
      </c>
      <c r="I10" s="22">
        <v>0</v>
      </c>
      <c r="J10" s="23">
        <v>32713000</v>
      </c>
      <c r="K10" s="19">
        <v>54040000</v>
      </c>
      <c r="L10" s="20">
        <v>56351000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1244440</v>
      </c>
      <c r="H11" s="20">
        <v>1244440</v>
      </c>
      <c r="I11" s="22">
        <v>0</v>
      </c>
      <c r="J11" s="23">
        <v>3485937</v>
      </c>
      <c r="K11" s="19">
        <v>3639319</v>
      </c>
      <c r="L11" s="20">
        <v>3803089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85417743</v>
      </c>
      <c r="D14" s="19">
        <v>79217689</v>
      </c>
      <c r="E14" s="20">
        <v>-3230023</v>
      </c>
      <c r="F14" s="21">
        <v>681995138</v>
      </c>
      <c r="G14" s="19">
        <v>-375341310</v>
      </c>
      <c r="H14" s="20">
        <v>-375341310</v>
      </c>
      <c r="I14" s="22">
        <v>-36940110</v>
      </c>
      <c r="J14" s="23">
        <v>-379703344</v>
      </c>
      <c r="K14" s="19">
        <v>-401695168</v>
      </c>
      <c r="L14" s="20">
        <v>-428685880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-1776564</v>
      </c>
      <c r="H15" s="20">
        <v>-1776564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286612520</v>
      </c>
      <c r="D17" s="27">
        <f t="shared" ref="D17:L17" si="0">SUM(D6:D16)</f>
        <v>323310177</v>
      </c>
      <c r="E17" s="28">
        <f t="shared" si="0"/>
        <v>164473550</v>
      </c>
      <c r="F17" s="29">
        <f t="shared" si="0"/>
        <v>720179522</v>
      </c>
      <c r="G17" s="27">
        <f t="shared" si="0"/>
        <v>19022448</v>
      </c>
      <c r="H17" s="30">
        <f t="shared" si="0"/>
        <v>19022448</v>
      </c>
      <c r="I17" s="29">
        <f t="shared" si="0"/>
        <v>260066235</v>
      </c>
      <c r="J17" s="31">
        <f t="shared" si="0"/>
        <v>32875883</v>
      </c>
      <c r="K17" s="27">
        <f t="shared" si="0"/>
        <v>61677277</v>
      </c>
      <c r="L17" s="28">
        <f t="shared" si="0"/>
        <v>68930273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1053971</v>
      </c>
      <c r="D21" s="19">
        <v>1220844</v>
      </c>
      <c r="E21" s="20">
        <v>1936287</v>
      </c>
      <c r="F21" s="38">
        <v>3704</v>
      </c>
      <c r="G21" s="39">
        <v>1716852</v>
      </c>
      <c r="H21" s="40">
        <v>1716852</v>
      </c>
      <c r="I21" s="22">
        <v>1892284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-10731000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-10845815</v>
      </c>
      <c r="D26" s="19">
        <v>-25550166</v>
      </c>
      <c r="E26" s="20">
        <v>-31823253</v>
      </c>
      <c r="F26" s="21">
        <v>0</v>
      </c>
      <c r="G26" s="19">
        <v>-44821992</v>
      </c>
      <c r="H26" s="20">
        <v>-44821992</v>
      </c>
      <c r="I26" s="22">
        <v>-19570894</v>
      </c>
      <c r="J26" s="23">
        <v>-37713000</v>
      </c>
      <c r="K26" s="19">
        <v>-49372372</v>
      </c>
      <c r="L26" s="20">
        <v>-51553757</v>
      </c>
    </row>
    <row r="27" spans="1:12" ht="13.5" x14ac:dyDescent="0.25">
      <c r="A27" s="25" t="s">
        <v>40</v>
      </c>
      <c r="B27" s="26" t="s">
        <v>19</v>
      </c>
      <c r="C27" s="27">
        <f>SUM(C21:C26)</f>
        <v>-9791844</v>
      </c>
      <c r="D27" s="27">
        <f t="shared" ref="D27:L27" si="1">SUM(D21:D26)</f>
        <v>-24329322</v>
      </c>
      <c r="E27" s="28">
        <f t="shared" si="1"/>
        <v>-29886966</v>
      </c>
      <c r="F27" s="29">
        <f t="shared" si="1"/>
        <v>3704</v>
      </c>
      <c r="G27" s="27">
        <f t="shared" si="1"/>
        <v>-43105140</v>
      </c>
      <c r="H27" s="28">
        <f t="shared" si="1"/>
        <v>-43105140</v>
      </c>
      <c r="I27" s="30">
        <f t="shared" si="1"/>
        <v>-17678610</v>
      </c>
      <c r="J27" s="31">
        <f t="shared" si="1"/>
        <v>-48444000</v>
      </c>
      <c r="K27" s="27">
        <f t="shared" si="1"/>
        <v>-49372372</v>
      </c>
      <c r="L27" s="28">
        <f t="shared" si="1"/>
        <v>-51553757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-19901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-409621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-409621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-19901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276411055</v>
      </c>
      <c r="D38" s="33">
        <f t="shared" ref="D38:L38" si="3">+D17+D27+D36</f>
        <v>298980855</v>
      </c>
      <c r="E38" s="34">
        <f t="shared" si="3"/>
        <v>134586584</v>
      </c>
      <c r="F38" s="35">
        <f t="shared" si="3"/>
        <v>720183226</v>
      </c>
      <c r="G38" s="33">
        <f t="shared" si="3"/>
        <v>-24082692</v>
      </c>
      <c r="H38" s="34">
        <f t="shared" si="3"/>
        <v>-24082692</v>
      </c>
      <c r="I38" s="36">
        <f t="shared" si="3"/>
        <v>242367724</v>
      </c>
      <c r="J38" s="37">
        <f t="shared" si="3"/>
        <v>-15568117</v>
      </c>
      <c r="K38" s="33">
        <f t="shared" si="3"/>
        <v>12304905</v>
      </c>
      <c r="L38" s="34">
        <f t="shared" si="3"/>
        <v>17376516</v>
      </c>
    </row>
    <row r="39" spans="1:12" ht="13.5" x14ac:dyDescent="0.25">
      <c r="A39" s="24" t="s">
        <v>48</v>
      </c>
      <c r="B39" s="18" t="s">
        <v>49</v>
      </c>
      <c r="C39" s="33">
        <v>-12911915</v>
      </c>
      <c r="D39" s="33">
        <v>-41351864</v>
      </c>
      <c r="E39" s="34">
        <v>-171926757</v>
      </c>
      <c r="F39" s="35">
        <v>0</v>
      </c>
      <c r="G39" s="33">
        <v>0</v>
      </c>
      <c r="H39" s="34">
        <v>0</v>
      </c>
      <c r="I39" s="36">
        <v>25416002</v>
      </c>
      <c r="J39" s="37">
        <v>12473161</v>
      </c>
      <c r="K39" s="33">
        <v>7636054</v>
      </c>
      <c r="L39" s="34">
        <v>19940969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263499140</v>
      </c>
      <c r="D40" s="45">
        <f t="shared" si="4"/>
        <v>257628991</v>
      </c>
      <c r="E40" s="46">
        <f t="shared" si="4"/>
        <v>-37340173</v>
      </c>
      <c r="F40" s="47">
        <f t="shared" si="4"/>
        <v>720183226</v>
      </c>
      <c r="G40" s="45">
        <f t="shared" si="4"/>
        <v>-24082692</v>
      </c>
      <c r="H40" s="46">
        <f t="shared" si="4"/>
        <v>-24082692</v>
      </c>
      <c r="I40" s="48">
        <v>289729659</v>
      </c>
      <c r="J40" s="49">
        <f>+J38+J39</f>
        <v>-3094956</v>
      </c>
      <c r="K40" s="45">
        <f>+K38+K39</f>
        <v>19940959</v>
      </c>
      <c r="L40" s="46">
        <f>+L38+L39</f>
        <v>37317485</v>
      </c>
    </row>
    <row r="41" spans="1:12" ht="13.5" x14ac:dyDescent="0.25">
      <c r="A41" s="50" t="s">
        <v>78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40551537</v>
      </c>
      <c r="D6" s="19">
        <v>61158</v>
      </c>
      <c r="E6" s="20">
        <v>865448</v>
      </c>
      <c r="F6" s="21">
        <v>32065826</v>
      </c>
      <c r="G6" s="19">
        <v>33269087</v>
      </c>
      <c r="H6" s="20">
        <v>33269087</v>
      </c>
      <c r="I6" s="22">
        <v>43421033</v>
      </c>
      <c r="J6" s="23">
        <v>52687238</v>
      </c>
      <c r="K6" s="19">
        <v>55005477</v>
      </c>
      <c r="L6" s="20">
        <v>57480722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310</v>
      </c>
      <c r="F7" s="21">
        <v>23234516</v>
      </c>
      <c r="G7" s="19">
        <v>22888420</v>
      </c>
      <c r="H7" s="20">
        <v>22888420</v>
      </c>
      <c r="I7" s="22">
        <v>11248987</v>
      </c>
      <c r="J7" s="23">
        <v>28350445</v>
      </c>
      <c r="K7" s="19">
        <v>29597863</v>
      </c>
      <c r="L7" s="20">
        <v>30929767</v>
      </c>
    </row>
    <row r="8" spans="1:12" ht="13.5" x14ac:dyDescent="0.25">
      <c r="A8" s="24" t="s">
        <v>23</v>
      </c>
      <c r="B8" s="18" t="s">
        <v>19</v>
      </c>
      <c r="C8" s="19">
        <v>2078846</v>
      </c>
      <c r="D8" s="19">
        <v>31201773</v>
      </c>
      <c r="E8" s="20">
        <v>30161470</v>
      </c>
      <c r="F8" s="21">
        <v>49224741</v>
      </c>
      <c r="G8" s="19">
        <v>39032898</v>
      </c>
      <c r="H8" s="20">
        <v>39032898</v>
      </c>
      <c r="I8" s="22">
        <v>68685550</v>
      </c>
      <c r="J8" s="23">
        <v>56097223</v>
      </c>
      <c r="K8" s="19">
        <v>55707028</v>
      </c>
      <c r="L8" s="20">
        <v>58213845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446</v>
      </c>
      <c r="F9" s="21">
        <v>531690000</v>
      </c>
      <c r="G9" s="19">
        <v>535640000</v>
      </c>
      <c r="H9" s="20">
        <v>535640000</v>
      </c>
      <c r="I9" s="22">
        <v>613403205</v>
      </c>
      <c r="J9" s="23">
        <v>586173000</v>
      </c>
      <c r="K9" s="19">
        <v>617729000</v>
      </c>
      <c r="L9" s="20">
        <v>654352000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111484000</v>
      </c>
      <c r="G10" s="19">
        <v>120534000</v>
      </c>
      <c r="H10" s="20">
        <v>120534000</v>
      </c>
      <c r="I10" s="22">
        <v>124174000</v>
      </c>
      <c r="J10" s="23">
        <v>116672000</v>
      </c>
      <c r="K10" s="19">
        <v>119427000</v>
      </c>
      <c r="L10" s="20">
        <v>124696000</v>
      </c>
    </row>
    <row r="11" spans="1:12" ht="13.5" x14ac:dyDescent="0.25">
      <c r="A11" s="24" t="s">
        <v>27</v>
      </c>
      <c r="B11" s="18" t="s">
        <v>19</v>
      </c>
      <c r="C11" s="19">
        <v>10425237</v>
      </c>
      <c r="D11" s="19">
        <v>17375035</v>
      </c>
      <c r="E11" s="20">
        <v>18004151</v>
      </c>
      <c r="F11" s="21">
        <v>16656000</v>
      </c>
      <c r="G11" s="19">
        <v>24000000</v>
      </c>
      <c r="H11" s="20">
        <v>24000000</v>
      </c>
      <c r="I11" s="22">
        <v>26133409</v>
      </c>
      <c r="J11" s="23">
        <v>22000000</v>
      </c>
      <c r="K11" s="19">
        <v>22968000</v>
      </c>
      <c r="L11" s="20">
        <v>24001560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184290735</v>
      </c>
      <c r="D14" s="19">
        <v>91616252</v>
      </c>
      <c r="E14" s="20">
        <v>-114220647</v>
      </c>
      <c r="F14" s="21">
        <v>-555456602</v>
      </c>
      <c r="G14" s="19">
        <v>-561309290</v>
      </c>
      <c r="H14" s="20">
        <v>-561309290</v>
      </c>
      <c r="I14" s="22">
        <v>-498165791</v>
      </c>
      <c r="J14" s="23">
        <v>-631112470</v>
      </c>
      <c r="K14" s="19">
        <v>-633693635</v>
      </c>
      <c r="L14" s="20">
        <v>-639717107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-10000</v>
      </c>
      <c r="G15" s="19">
        <v>-10000</v>
      </c>
      <c r="H15" s="20">
        <v>-10000</v>
      </c>
      <c r="I15" s="22">
        <v>0</v>
      </c>
      <c r="J15" s="23">
        <v>-10000</v>
      </c>
      <c r="K15" s="19">
        <v>-10440</v>
      </c>
      <c r="L15" s="20">
        <v>-10910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-8930000</v>
      </c>
      <c r="G16" s="19">
        <v>-6950000</v>
      </c>
      <c r="H16" s="20">
        <v>-6950000</v>
      </c>
      <c r="I16" s="22">
        <v>0</v>
      </c>
      <c r="J16" s="23">
        <v>-1155300</v>
      </c>
      <c r="K16" s="19">
        <v>-1206133</v>
      </c>
      <c r="L16" s="20">
        <v>-1260409</v>
      </c>
    </row>
    <row r="17" spans="1:12" ht="13.5" x14ac:dyDescent="0.25">
      <c r="A17" s="25" t="s">
        <v>33</v>
      </c>
      <c r="B17" s="26" t="s">
        <v>19</v>
      </c>
      <c r="C17" s="27">
        <f>SUM(C6:C16)</f>
        <v>237346355</v>
      </c>
      <c r="D17" s="27">
        <f t="shared" ref="D17:L17" si="0">SUM(D6:D16)</f>
        <v>140254218</v>
      </c>
      <c r="E17" s="28">
        <f t="shared" si="0"/>
        <v>-65188822</v>
      </c>
      <c r="F17" s="29">
        <f t="shared" si="0"/>
        <v>199958481</v>
      </c>
      <c r="G17" s="27">
        <f t="shared" si="0"/>
        <v>207095115</v>
      </c>
      <c r="H17" s="30">
        <f t="shared" si="0"/>
        <v>207095115</v>
      </c>
      <c r="I17" s="29">
        <f t="shared" si="0"/>
        <v>388900393</v>
      </c>
      <c r="J17" s="31">
        <f t="shared" si="0"/>
        <v>229702136</v>
      </c>
      <c r="K17" s="27">
        <f t="shared" si="0"/>
        <v>265524160</v>
      </c>
      <c r="L17" s="28">
        <f t="shared" si="0"/>
        <v>308685468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-70820808</v>
      </c>
      <c r="D26" s="19">
        <v>-158995273</v>
      </c>
      <c r="E26" s="20">
        <v>-118030699</v>
      </c>
      <c r="F26" s="21">
        <v>-199305000</v>
      </c>
      <c r="G26" s="19">
        <v>-210162807</v>
      </c>
      <c r="H26" s="20">
        <v>-210162807</v>
      </c>
      <c r="I26" s="22">
        <v>-153456144</v>
      </c>
      <c r="J26" s="23">
        <v>-363709026</v>
      </c>
      <c r="K26" s="19">
        <v>-332591819</v>
      </c>
      <c r="L26" s="20">
        <v>-325740000</v>
      </c>
    </row>
    <row r="27" spans="1:12" ht="13.5" x14ac:dyDescent="0.25">
      <c r="A27" s="25" t="s">
        <v>40</v>
      </c>
      <c r="B27" s="26" t="s">
        <v>19</v>
      </c>
      <c r="C27" s="27">
        <f>SUM(C21:C26)</f>
        <v>-70820808</v>
      </c>
      <c r="D27" s="27">
        <f t="shared" ref="D27:L27" si="1">SUM(D21:D26)</f>
        <v>-158995273</v>
      </c>
      <c r="E27" s="28">
        <f t="shared" si="1"/>
        <v>-118030699</v>
      </c>
      <c r="F27" s="29">
        <f t="shared" si="1"/>
        <v>-199305000</v>
      </c>
      <c r="G27" s="27">
        <f t="shared" si="1"/>
        <v>-210162807</v>
      </c>
      <c r="H27" s="28">
        <f t="shared" si="1"/>
        <v>-210162807</v>
      </c>
      <c r="I27" s="30">
        <f t="shared" si="1"/>
        <v>-153456144</v>
      </c>
      <c r="J27" s="31">
        <f t="shared" si="1"/>
        <v>-363709026</v>
      </c>
      <c r="K27" s="27">
        <f t="shared" si="1"/>
        <v>-332591819</v>
      </c>
      <c r="L27" s="28">
        <f t="shared" si="1"/>
        <v>-325740000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166525547</v>
      </c>
      <c r="D38" s="33">
        <f t="shared" ref="D38:L38" si="3">+D17+D27+D36</f>
        <v>-18741055</v>
      </c>
      <c r="E38" s="34">
        <f t="shared" si="3"/>
        <v>-183219521</v>
      </c>
      <c r="F38" s="35">
        <f t="shared" si="3"/>
        <v>653481</v>
      </c>
      <c r="G38" s="33">
        <f t="shared" si="3"/>
        <v>-3067692</v>
      </c>
      <c r="H38" s="34">
        <f t="shared" si="3"/>
        <v>-3067692</v>
      </c>
      <c r="I38" s="36">
        <f t="shared" si="3"/>
        <v>235444249</v>
      </c>
      <c r="J38" s="37">
        <f t="shared" si="3"/>
        <v>-134006890</v>
      </c>
      <c r="K38" s="33">
        <f t="shared" si="3"/>
        <v>-67067659</v>
      </c>
      <c r="L38" s="34">
        <f t="shared" si="3"/>
        <v>-17054532</v>
      </c>
    </row>
    <row r="39" spans="1:12" ht="13.5" x14ac:dyDescent="0.25">
      <c r="A39" s="24" t="s">
        <v>48</v>
      </c>
      <c r="B39" s="18" t="s">
        <v>49</v>
      </c>
      <c r="C39" s="33">
        <v>182702780</v>
      </c>
      <c r="D39" s="33">
        <v>1220824</v>
      </c>
      <c r="E39" s="34">
        <v>-264920916</v>
      </c>
      <c r="F39" s="35">
        <v>647396794</v>
      </c>
      <c r="G39" s="33">
        <v>891291688</v>
      </c>
      <c r="H39" s="34">
        <v>891291688</v>
      </c>
      <c r="I39" s="36">
        <v>890587982</v>
      </c>
      <c r="J39" s="37">
        <v>891291688</v>
      </c>
      <c r="K39" s="33">
        <v>751284796</v>
      </c>
      <c r="L39" s="34">
        <v>677953135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349228327</v>
      </c>
      <c r="D40" s="45">
        <f t="shared" si="4"/>
        <v>-17520231</v>
      </c>
      <c r="E40" s="46">
        <f t="shared" si="4"/>
        <v>-448140437</v>
      </c>
      <c r="F40" s="47">
        <f t="shared" si="4"/>
        <v>648050275</v>
      </c>
      <c r="G40" s="45">
        <f t="shared" si="4"/>
        <v>888223996</v>
      </c>
      <c r="H40" s="46">
        <f t="shared" si="4"/>
        <v>888223996</v>
      </c>
      <c r="I40" s="48">
        <v>2107698146</v>
      </c>
      <c r="J40" s="49">
        <f>+J38+J39</f>
        <v>757284798</v>
      </c>
      <c r="K40" s="45">
        <f>+K38+K39</f>
        <v>684217137</v>
      </c>
      <c r="L40" s="46">
        <f>+L38+L39</f>
        <v>660898603</v>
      </c>
    </row>
    <row r="41" spans="1:12" ht="13.5" x14ac:dyDescent="0.25">
      <c r="A41" s="50" t="s">
        <v>78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106672698</v>
      </c>
      <c r="D6" s="19">
        <v>237342581</v>
      </c>
      <c r="E6" s="20">
        <v>191507484</v>
      </c>
      <c r="F6" s="21">
        <v>57465000</v>
      </c>
      <c r="G6" s="19">
        <v>75483499</v>
      </c>
      <c r="H6" s="20">
        <v>75483499</v>
      </c>
      <c r="I6" s="22">
        <v>210447636</v>
      </c>
      <c r="J6" s="23">
        <v>79107000</v>
      </c>
      <c r="K6" s="19">
        <v>82587000</v>
      </c>
      <c r="L6" s="20">
        <v>86304000</v>
      </c>
    </row>
    <row r="7" spans="1:12" ht="13.5" x14ac:dyDescent="0.25">
      <c r="A7" s="24" t="s">
        <v>22</v>
      </c>
      <c r="B7" s="18" t="s">
        <v>19</v>
      </c>
      <c r="C7" s="19">
        <v>613762358</v>
      </c>
      <c r="D7" s="19">
        <v>326945871</v>
      </c>
      <c r="E7" s="20">
        <v>341048849</v>
      </c>
      <c r="F7" s="21">
        <v>411590000</v>
      </c>
      <c r="G7" s="19">
        <v>498842700</v>
      </c>
      <c r="H7" s="20">
        <v>498842700</v>
      </c>
      <c r="I7" s="22">
        <v>359010705</v>
      </c>
      <c r="J7" s="23">
        <v>537968702</v>
      </c>
      <c r="K7" s="19">
        <v>584288316</v>
      </c>
      <c r="L7" s="20">
        <v>634595287</v>
      </c>
    </row>
    <row r="8" spans="1:12" ht="13.5" x14ac:dyDescent="0.25">
      <c r="A8" s="24" t="s">
        <v>23</v>
      </c>
      <c r="B8" s="18" t="s">
        <v>19</v>
      </c>
      <c r="C8" s="19">
        <v>131723263</v>
      </c>
      <c r="D8" s="19">
        <v>50277276</v>
      </c>
      <c r="E8" s="20">
        <v>207619882</v>
      </c>
      <c r="F8" s="21">
        <v>279597765</v>
      </c>
      <c r="G8" s="19">
        <v>188099809</v>
      </c>
      <c r="H8" s="20">
        <v>188099809</v>
      </c>
      <c r="I8" s="22">
        <v>40123476</v>
      </c>
      <c r="J8" s="23">
        <v>159591000</v>
      </c>
      <c r="K8" s="19">
        <v>105124000</v>
      </c>
      <c r="L8" s="20">
        <v>105398000</v>
      </c>
    </row>
    <row r="9" spans="1:12" ht="13.5" x14ac:dyDescent="0.25">
      <c r="A9" s="24" t="s">
        <v>24</v>
      </c>
      <c r="B9" s="18" t="s">
        <v>25</v>
      </c>
      <c r="C9" s="19">
        <v>1240972</v>
      </c>
      <c r="D9" s="19">
        <v>361092073</v>
      </c>
      <c r="E9" s="20">
        <v>478531532</v>
      </c>
      <c r="F9" s="21">
        <v>440365553</v>
      </c>
      <c r="G9" s="19">
        <v>468645553</v>
      </c>
      <c r="H9" s="20">
        <v>468645553</v>
      </c>
      <c r="I9" s="22">
        <v>432495305</v>
      </c>
      <c r="J9" s="23">
        <v>466925000</v>
      </c>
      <c r="K9" s="19">
        <v>483676000</v>
      </c>
      <c r="L9" s="20">
        <v>518202000</v>
      </c>
    </row>
    <row r="10" spans="1:12" ht="13.5" x14ac:dyDescent="0.25">
      <c r="A10" s="24" t="s">
        <v>26</v>
      </c>
      <c r="B10" s="18" t="s">
        <v>25</v>
      </c>
      <c r="C10" s="19">
        <v>32302215</v>
      </c>
      <c r="D10" s="19">
        <v>71751755</v>
      </c>
      <c r="E10" s="20">
        <v>98216000</v>
      </c>
      <c r="F10" s="21">
        <v>69633447</v>
      </c>
      <c r="G10" s="19">
        <v>69633447</v>
      </c>
      <c r="H10" s="20">
        <v>69633447</v>
      </c>
      <c r="I10" s="22">
        <v>84058000</v>
      </c>
      <c r="J10" s="23">
        <v>106890000</v>
      </c>
      <c r="K10" s="19">
        <v>118271000</v>
      </c>
      <c r="L10" s="20">
        <v>122461000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4627000</v>
      </c>
      <c r="G11" s="19">
        <v>6423000</v>
      </c>
      <c r="H11" s="20">
        <v>6423000</v>
      </c>
      <c r="I11" s="22">
        <v>0</v>
      </c>
      <c r="J11" s="23">
        <v>6731000</v>
      </c>
      <c r="K11" s="19">
        <v>7027000</v>
      </c>
      <c r="L11" s="20">
        <v>7344000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495181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-155320859</v>
      </c>
      <c r="D14" s="19">
        <v>146191714</v>
      </c>
      <c r="E14" s="20">
        <v>-451453675</v>
      </c>
      <c r="F14" s="21">
        <v>-757462473</v>
      </c>
      <c r="G14" s="19">
        <v>-910282793</v>
      </c>
      <c r="H14" s="20">
        <v>-910282793</v>
      </c>
      <c r="I14" s="22">
        <v>-983008154</v>
      </c>
      <c r="J14" s="23">
        <v>-899317000</v>
      </c>
      <c r="K14" s="19">
        <v>-900908000</v>
      </c>
      <c r="L14" s="20">
        <v>-950900000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-323870</v>
      </c>
      <c r="E15" s="20">
        <v>0</v>
      </c>
      <c r="F15" s="21">
        <v>-200000</v>
      </c>
      <c r="G15" s="19">
        <v>-200000</v>
      </c>
      <c r="H15" s="20">
        <v>-200000</v>
      </c>
      <c r="I15" s="22">
        <v>0</v>
      </c>
      <c r="J15" s="23">
        <v>-100000</v>
      </c>
      <c r="K15" s="19">
        <v>-50000</v>
      </c>
      <c r="L15" s="20">
        <v>-10000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730380647</v>
      </c>
      <c r="D17" s="27">
        <f t="shared" ref="D17:L17" si="0">SUM(D6:D16)</f>
        <v>1193277400</v>
      </c>
      <c r="E17" s="28">
        <f t="shared" si="0"/>
        <v>865470072</v>
      </c>
      <c r="F17" s="29">
        <f t="shared" si="0"/>
        <v>505616292</v>
      </c>
      <c r="G17" s="27">
        <f t="shared" si="0"/>
        <v>396645215</v>
      </c>
      <c r="H17" s="30">
        <f t="shared" si="0"/>
        <v>396645215</v>
      </c>
      <c r="I17" s="29">
        <f t="shared" si="0"/>
        <v>143622149</v>
      </c>
      <c r="J17" s="31">
        <f t="shared" si="0"/>
        <v>457795702</v>
      </c>
      <c r="K17" s="27">
        <f t="shared" si="0"/>
        <v>480015316</v>
      </c>
      <c r="L17" s="28">
        <f t="shared" si="0"/>
        <v>523394287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41494868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-88926623</v>
      </c>
      <c r="D26" s="19">
        <v>-53217878</v>
      </c>
      <c r="E26" s="20">
        <v>-148661138</v>
      </c>
      <c r="F26" s="21">
        <v>-424622191</v>
      </c>
      <c r="G26" s="19">
        <v>-332968485</v>
      </c>
      <c r="H26" s="20">
        <v>-332968485</v>
      </c>
      <c r="I26" s="22">
        <v>-214262436</v>
      </c>
      <c r="J26" s="23">
        <v>-449888000</v>
      </c>
      <c r="K26" s="19">
        <v>-460421000</v>
      </c>
      <c r="L26" s="20">
        <v>-456058400</v>
      </c>
    </row>
    <row r="27" spans="1:12" ht="13.5" x14ac:dyDescent="0.25">
      <c r="A27" s="25" t="s">
        <v>40</v>
      </c>
      <c r="B27" s="26" t="s">
        <v>19</v>
      </c>
      <c r="C27" s="27">
        <f>SUM(C21:C26)</f>
        <v>-88926623</v>
      </c>
      <c r="D27" s="27">
        <f t="shared" ref="D27:L27" si="1">SUM(D21:D26)</f>
        <v>-11723010</v>
      </c>
      <c r="E27" s="28">
        <f t="shared" si="1"/>
        <v>-148661138</v>
      </c>
      <c r="F27" s="29">
        <f t="shared" si="1"/>
        <v>-424622191</v>
      </c>
      <c r="G27" s="27">
        <f t="shared" si="1"/>
        <v>-332968485</v>
      </c>
      <c r="H27" s="28">
        <f t="shared" si="1"/>
        <v>-332968485</v>
      </c>
      <c r="I27" s="30">
        <f t="shared" si="1"/>
        <v>-214262436</v>
      </c>
      <c r="J27" s="31">
        <f t="shared" si="1"/>
        <v>-449888000</v>
      </c>
      <c r="K27" s="27">
        <f t="shared" si="1"/>
        <v>-460421000</v>
      </c>
      <c r="L27" s="28">
        <f t="shared" si="1"/>
        <v>-456058400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-116001</v>
      </c>
      <c r="D33" s="19">
        <v>-83045</v>
      </c>
      <c r="E33" s="20">
        <v>289657</v>
      </c>
      <c r="F33" s="21">
        <v>0</v>
      </c>
      <c r="G33" s="39">
        <v>0</v>
      </c>
      <c r="H33" s="40">
        <v>0</v>
      </c>
      <c r="I33" s="42">
        <v>-852394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-116001</v>
      </c>
      <c r="D36" s="27">
        <f t="shared" ref="D36:L36" si="2">SUM(D31:D35)</f>
        <v>-83045</v>
      </c>
      <c r="E36" s="28">
        <f t="shared" si="2"/>
        <v>289657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-852394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641338023</v>
      </c>
      <c r="D38" s="33">
        <f t="shared" ref="D38:L38" si="3">+D17+D27+D36</f>
        <v>1181471345</v>
      </c>
      <c r="E38" s="34">
        <f t="shared" si="3"/>
        <v>717098591</v>
      </c>
      <c r="F38" s="35">
        <f t="shared" si="3"/>
        <v>80994101</v>
      </c>
      <c r="G38" s="33">
        <f t="shared" si="3"/>
        <v>63676730</v>
      </c>
      <c r="H38" s="34">
        <f t="shared" si="3"/>
        <v>63676730</v>
      </c>
      <c r="I38" s="36">
        <f t="shared" si="3"/>
        <v>-71492681</v>
      </c>
      <c r="J38" s="37">
        <f t="shared" si="3"/>
        <v>7907702</v>
      </c>
      <c r="K38" s="33">
        <f t="shared" si="3"/>
        <v>19594316</v>
      </c>
      <c r="L38" s="34">
        <f t="shared" si="3"/>
        <v>67335887</v>
      </c>
    </row>
    <row r="39" spans="1:12" ht="13.5" x14ac:dyDescent="0.25">
      <c r="A39" s="24" t="s">
        <v>48</v>
      </c>
      <c r="B39" s="18" t="s">
        <v>49</v>
      </c>
      <c r="C39" s="33">
        <v>-230726798</v>
      </c>
      <c r="D39" s="33">
        <v>-242742060</v>
      </c>
      <c r="E39" s="34">
        <v>-253928850</v>
      </c>
      <c r="F39" s="35">
        <v>143651854</v>
      </c>
      <c r="G39" s="33">
        <v>143651854</v>
      </c>
      <c r="H39" s="34">
        <v>143651854</v>
      </c>
      <c r="I39" s="36">
        <v>226077585</v>
      </c>
      <c r="J39" s="37">
        <v>143651854</v>
      </c>
      <c r="K39" s="33">
        <v>151559556</v>
      </c>
      <c r="L39" s="34">
        <v>171153872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410611225</v>
      </c>
      <c r="D40" s="45">
        <f t="shared" si="4"/>
        <v>938729285</v>
      </c>
      <c r="E40" s="46">
        <f t="shared" si="4"/>
        <v>463169741</v>
      </c>
      <c r="F40" s="47">
        <f t="shared" si="4"/>
        <v>224645955</v>
      </c>
      <c r="G40" s="45">
        <f t="shared" si="4"/>
        <v>207328584</v>
      </c>
      <c r="H40" s="46">
        <f t="shared" si="4"/>
        <v>207328584</v>
      </c>
      <c r="I40" s="48">
        <v>360372100</v>
      </c>
      <c r="J40" s="49">
        <f>+J38+J39</f>
        <v>151559556</v>
      </c>
      <c r="K40" s="45">
        <f>+K38+K39</f>
        <v>171153872</v>
      </c>
      <c r="L40" s="46">
        <f>+L38+L39</f>
        <v>238489759</v>
      </c>
    </row>
    <row r="41" spans="1:12" ht="13.5" x14ac:dyDescent="0.25">
      <c r="A41" s="50" t="s">
        <v>78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8147203</v>
      </c>
      <c r="D6" s="19">
        <v>7339142</v>
      </c>
      <c r="E6" s="20">
        <v>10624031</v>
      </c>
      <c r="F6" s="21">
        <v>9475668</v>
      </c>
      <c r="G6" s="19">
        <v>9475668</v>
      </c>
      <c r="H6" s="20">
        <v>9475668</v>
      </c>
      <c r="I6" s="22">
        <v>13095468</v>
      </c>
      <c r="J6" s="23">
        <v>10583220</v>
      </c>
      <c r="K6" s="19">
        <v>11048856</v>
      </c>
      <c r="L6" s="20">
        <v>11546064</v>
      </c>
    </row>
    <row r="7" spans="1:12" ht="13.5" x14ac:dyDescent="0.25">
      <c r="A7" s="24" t="s">
        <v>22</v>
      </c>
      <c r="B7" s="18" t="s">
        <v>19</v>
      </c>
      <c r="C7" s="19">
        <v>644288</v>
      </c>
      <c r="D7" s="19">
        <v>956468</v>
      </c>
      <c r="E7" s="20">
        <v>1484673</v>
      </c>
      <c r="F7" s="21">
        <v>1287612</v>
      </c>
      <c r="G7" s="19">
        <v>1910512</v>
      </c>
      <c r="H7" s="20">
        <v>1910512</v>
      </c>
      <c r="I7" s="22">
        <v>1609955</v>
      </c>
      <c r="J7" s="23">
        <v>1927296</v>
      </c>
      <c r="K7" s="19">
        <v>2012100</v>
      </c>
      <c r="L7" s="20">
        <v>2102652</v>
      </c>
    </row>
    <row r="8" spans="1:12" ht="13.5" x14ac:dyDescent="0.25">
      <c r="A8" s="24" t="s">
        <v>23</v>
      </c>
      <c r="B8" s="18" t="s">
        <v>19</v>
      </c>
      <c r="C8" s="19">
        <v>150789</v>
      </c>
      <c r="D8" s="19">
        <v>6374</v>
      </c>
      <c r="E8" s="20">
        <v>620898</v>
      </c>
      <c r="F8" s="21">
        <v>95407788</v>
      </c>
      <c r="G8" s="19">
        <v>105761414</v>
      </c>
      <c r="H8" s="20">
        <v>105761414</v>
      </c>
      <c r="I8" s="22">
        <v>16904712</v>
      </c>
      <c r="J8" s="23">
        <v>32730180</v>
      </c>
      <c r="K8" s="19">
        <v>16746298</v>
      </c>
      <c r="L8" s="20">
        <v>12797400</v>
      </c>
    </row>
    <row r="9" spans="1:12" ht="13.5" x14ac:dyDescent="0.25">
      <c r="A9" s="24" t="s">
        <v>24</v>
      </c>
      <c r="B9" s="18" t="s">
        <v>25</v>
      </c>
      <c r="C9" s="19">
        <v>3551811</v>
      </c>
      <c r="D9" s="19">
        <v>33269714</v>
      </c>
      <c r="E9" s="20">
        <v>516485094</v>
      </c>
      <c r="F9" s="21">
        <v>416518008</v>
      </c>
      <c r="G9" s="19">
        <v>442518008</v>
      </c>
      <c r="H9" s="20">
        <v>442518008</v>
      </c>
      <c r="I9" s="22">
        <v>496763454</v>
      </c>
      <c r="J9" s="23">
        <v>458352004</v>
      </c>
      <c r="K9" s="19">
        <v>485776000</v>
      </c>
      <c r="L9" s="20">
        <v>517881000</v>
      </c>
    </row>
    <row r="10" spans="1:12" ht="13.5" x14ac:dyDescent="0.25">
      <c r="A10" s="24" t="s">
        <v>26</v>
      </c>
      <c r="B10" s="18" t="s">
        <v>25</v>
      </c>
      <c r="C10" s="19">
        <v>4369</v>
      </c>
      <c r="D10" s="19">
        <v>10000000</v>
      </c>
      <c r="E10" s="20">
        <v>10660012</v>
      </c>
      <c r="F10" s="21">
        <v>101757996</v>
      </c>
      <c r="G10" s="19">
        <v>129758000</v>
      </c>
      <c r="H10" s="20">
        <v>129758000</v>
      </c>
      <c r="I10" s="22">
        <v>15000240</v>
      </c>
      <c r="J10" s="23">
        <v>98889000</v>
      </c>
      <c r="K10" s="19">
        <v>110146000</v>
      </c>
      <c r="L10" s="20">
        <v>119392004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6888876</v>
      </c>
      <c r="G11" s="19">
        <v>22994313</v>
      </c>
      <c r="H11" s="20">
        <v>22994313</v>
      </c>
      <c r="I11" s="22">
        <v>121866</v>
      </c>
      <c r="J11" s="23">
        <v>15117996</v>
      </c>
      <c r="K11" s="19">
        <v>15783196</v>
      </c>
      <c r="L11" s="20">
        <v>16493436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133421605</v>
      </c>
      <c r="D14" s="19">
        <v>141804488</v>
      </c>
      <c r="E14" s="20">
        <v>-133546318</v>
      </c>
      <c r="F14" s="21">
        <v>-368612904</v>
      </c>
      <c r="G14" s="19">
        <v>-434970905</v>
      </c>
      <c r="H14" s="20">
        <v>-434970905</v>
      </c>
      <c r="I14" s="22">
        <v>-252272350</v>
      </c>
      <c r="J14" s="23">
        <v>-353622010</v>
      </c>
      <c r="K14" s="19">
        <v>-347648618</v>
      </c>
      <c r="L14" s="20">
        <v>-385466845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145920065</v>
      </c>
      <c r="D17" s="27">
        <f t="shared" ref="D17:L17" si="0">SUM(D6:D16)</f>
        <v>193376186</v>
      </c>
      <c r="E17" s="28">
        <f t="shared" si="0"/>
        <v>406328390</v>
      </c>
      <c r="F17" s="29">
        <f t="shared" si="0"/>
        <v>262723044</v>
      </c>
      <c r="G17" s="27">
        <f t="shared" si="0"/>
        <v>277447010</v>
      </c>
      <c r="H17" s="30">
        <f t="shared" si="0"/>
        <v>277447010</v>
      </c>
      <c r="I17" s="29">
        <f t="shared" si="0"/>
        <v>291223345</v>
      </c>
      <c r="J17" s="31">
        <f t="shared" si="0"/>
        <v>263977686</v>
      </c>
      <c r="K17" s="27">
        <f t="shared" si="0"/>
        <v>293863832</v>
      </c>
      <c r="L17" s="28">
        <f t="shared" si="0"/>
        <v>294745711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-100000000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-151615709</v>
      </c>
      <c r="D26" s="19">
        <v>-181239764</v>
      </c>
      <c r="E26" s="20">
        <v>-278109810</v>
      </c>
      <c r="F26" s="21">
        <v>-267307956</v>
      </c>
      <c r="G26" s="19">
        <v>-348626741</v>
      </c>
      <c r="H26" s="20">
        <v>-348626741</v>
      </c>
      <c r="I26" s="22">
        <v>-357632742</v>
      </c>
      <c r="J26" s="23">
        <v>-289600004</v>
      </c>
      <c r="K26" s="19">
        <v>-439719480</v>
      </c>
      <c r="L26" s="20">
        <v>-272932648</v>
      </c>
    </row>
    <row r="27" spans="1:12" ht="13.5" x14ac:dyDescent="0.25">
      <c r="A27" s="25" t="s">
        <v>40</v>
      </c>
      <c r="B27" s="26" t="s">
        <v>19</v>
      </c>
      <c r="C27" s="27">
        <f>SUM(C21:C26)</f>
        <v>-151615709</v>
      </c>
      <c r="D27" s="27">
        <f t="shared" ref="D27:L27" si="1">SUM(D21:D26)</f>
        <v>-181239764</v>
      </c>
      <c r="E27" s="28">
        <f t="shared" si="1"/>
        <v>-278109810</v>
      </c>
      <c r="F27" s="29">
        <f t="shared" si="1"/>
        <v>-267307956</v>
      </c>
      <c r="G27" s="27">
        <f t="shared" si="1"/>
        <v>-348626741</v>
      </c>
      <c r="H27" s="28">
        <f t="shared" si="1"/>
        <v>-348626741</v>
      </c>
      <c r="I27" s="30">
        <f t="shared" si="1"/>
        <v>-357632742</v>
      </c>
      <c r="J27" s="31">
        <f t="shared" si="1"/>
        <v>-389600004</v>
      </c>
      <c r="K27" s="27">
        <f t="shared" si="1"/>
        <v>-439719480</v>
      </c>
      <c r="L27" s="28">
        <f t="shared" si="1"/>
        <v>-272932648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-5695644</v>
      </c>
      <c r="D38" s="33">
        <f t="shared" ref="D38:L38" si="3">+D17+D27+D36</f>
        <v>12136422</v>
      </c>
      <c r="E38" s="34">
        <f t="shared" si="3"/>
        <v>128218580</v>
      </c>
      <c r="F38" s="35">
        <f t="shared" si="3"/>
        <v>-4584912</v>
      </c>
      <c r="G38" s="33">
        <f t="shared" si="3"/>
        <v>-71179731</v>
      </c>
      <c r="H38" s="34">
        <f t="shared" si="3"/>
        <v>-71179731</v>
      </c>
      <c r="I38" s="36">
        <f t="shared" si="3"/>
        <v>-66409397</v>
      </c>
      <c r="J38" s="37">
        <f t="shared" si="3"/>
        <v>-125622318</v>
      </c>
      <c r="K38" s="33">
        <f t="shared" si="3"/>
        <v>-145855648</v>
      </c>
      <c r="L38" s="34">
        <f t="shared" si="3"/>
        <v>21813063</v>
      </c>
    </row>
    <row r="39" spans="1:12" ht="13.5" x14ac:dyDescent="0.25">
      <c r="A39" s="24" t="s">
        <v>48</v>
      </c>
      <c r="B39" s="18" t="s">
        <v>49</v>
      </c>
      <c r="C39" s="33">
        <v>379668328</v>
      </c>
      <c r="D39" s="33">
        <v>730790800</v>
      </c>
      <c r="E39" s="34">
        <v>1057080560</v>
      </c>
      <c r="F39" s="35">
        <v>352887849</v>
      </c>
      <c r="G39" s="33">
        <v>352887849</v>
      </c>
      <c r="H39" s="34">
        <v>352887849</v>
      </c>
      <c r="I39" s="36">
        <v>423240276</v>
      </c>
      <c r="J39" s="37">
        <v>423227470</v>
      </c>
      <c r="K39" s="33">
        <v>397605140</v>
      </c>
      <c r="L39" s="34">
        <v>251749494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373972684</v>
      </c>
      <c r="D40" s="45">
        <f t="shared" si="4"/>
        <v>742927222</v>
      </c>
      <c r="E40" s="46">
        <f t="shared" si="4"/>
        <v>1185299140</v>
      </c>
      <c r="F40" s="47">
        <f t="shared" si="4"/>
        <v>348302937</v>
      </c>
      <c r="G40" s="45">
        <f t="shared" si="4"/>
        <v>281708118</v>
      </c>
      <c r="H40" s="46">
        <f t="shared" si="4"/>
        <v>281708118</v>
      </c>
      <c r="I40" s="48">
        <v>885308106</v>
      </c>
      <c r="J40" s="49">
        <f>+J38+J39</f>
        <v>297605152</v>
      </c>
      <c r="K40" s="45">
        <f>+K38+K39</f>
        <v>251749492</v>
      </c>
      <c r="L40" s="46">
        <f>+L38+L39</f>
        <v>273562557</v>
      </c>
    </row>
    <row r="41" spans="1:12" ht="13.5" x14ac:dyDescent="0.25">
      <c r="A41" s="50" t="s">
        <v>78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203880</v>
      </c>
      <c r="D7" s="19">
        <v>325987</v>
      </c>
      <c r="E7" s="20">
        <v>116297</v>
      </c>
      <c r="F7" s="21">
        <v>112216500</v>
      </c>
      <c r="G7" s="19">
        <v>67677435</v>
      </c>
      <c r="H7" s="20">
        <v>67677435</v>
      </c>
      <c r="I7" s="22">
        <v>189249</v>
      </c>
      <c r="J7" s="23">
        <v>96250000</v>
      </c>
      <c r="K7" s="19">
        <v>100485000</v>
      </c>
      <c r="L7" s="20">
        <v>105006825</v>
      </c>
    </row>
    <row r="8" spans="1:12" ht="13.5" x14ac:dyDescent="0.25">
      <c r="A8" s="24" t="s">
        <v>23</v>
      </c>
      <c r="B8" s="18" t="s">
        <v>19</v>
      </c>
      <c r="C8" s="19">
        <v>123993820</v>
      </c>
      <c r="D8" s="19">
        <v>134100093</v>
      </c>
      <c r="E8" s="20">
        <v>626857</v>
      </c>
      <c r="F8" s="21">
        <v>98528100</v>
      </c>
      <c r="G8" s="19">
        <v>135546690</v>
      </c>
      <c r="H8" s="20">
        <v>135546690</v>
      </c>
      <c r="I8" s="22">
        <v>5561020</v>
      </c>
      <c r="J8" s="23">
        <v>81163481</v>
      </c>
      <c r="K8" s="19">
        <v>85270903</v>
      </c>
      <c r="L8" s="20">
        <v>90777779</v>
      </c>
    </row>
    <row r="9" spans="1:12" ht="13.5" x14ac:dyDescent="0.25">
      <c r="A9" s="24" t="s">
        <v>24</v>
      </c>
      <c r="B9" s="18" t="s">
        <v>25</v>
      </c>
      <c r="C9" s="19">
        <v>1224431941</v>
      </c>
      <c r="D9" s="19">
        <v>1399888589</v>
      </c>
      <c r="E9" s="20">
        <v>1742971351</v>
      </c>
      <c r="F9" s="21">
        <v>1186477056</v>
      </c>
      <c r="G9" s="19">
        <v>1181297578</v>
      </c>
      <c r="H9" s="20">
        <v>1181297578</v>
      </c>
      <c r="I9" s="22">
        <v>1278608954</v>
      </c>
      <c r="J9" s="23">
        <v>1325228152</v>
      </c>
      <c r="K9" s="19">
        <v>1424636901</v>
      </c>
      <c r="L9" s="20">
        <v>1538878177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2795543</v>
      </c>
      <c r="E10" s="20">
        <v>15096145</v>
      </c>
      <c r="F10" s="21">
        <v>706372400</v>
      </c>
      <c r="G10" s="19">
        <v>675325085</v>
      </c>
      <c r="H10" s="20">
        <v>675325085</v>
      </c>
      <c r="I10" s="22">
        <v>105496841</v>
      </c>
      <c r="J10" s="23">
        <v>615180850</v>
      </c>
      <c r="K10" s="19">
        <v>646359900</v>
      </c>
      <c r="L10" s="20">
        <v>688247018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13507000</v>
      </c>
      <c r="G11" s="19">
        <v>10908000</v>
      </c>
      <c r="H11" s="20">
        <v>10908000</v>
      </c>
      <c r="I11" s="22">
        <v>11309333</v>
      </c>
      <c r="J11" s="23">
        <v>14000000</v>
      </c>
      <c r="K11" s="19">
        <v>14616000</v>
      </c>
      <c r="L11" s="20">
        <v>15273720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657302538</v>
      </c>
      <c r="D14" s="19">
        <v>693720667</v>
      </c>
      <c r="E14" s="20">
        <v>-353715295</v>
      </c>
      <c r="F14" s="21">
        <v>-1203092376</v>
      </c>
      <c r="G14" s="19">
        <v>-1198559625</v>
      </c>
      <c r="H14" s="20">
        <v>-1198559625</v>
      </c>
      <c r="I14" s="22">
        <v>-493636141</v>
      </c>
      <c r="J14" s="23">
        <v>-1436483616</v>
      </c>
      <c r="K14" s="19">
        <v>-1499565665</v>
      </c>
      <c r="L14" s="20">
        <v>-1566321480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-444974</v>
      </c>
      <c r="G15" s="19">
        <v>-181826</v>
      </c>
      <c r="H15" s="20">
        <v>-181826</v>
      </c>
      <c r="I15" s="22">
        <v>0</v>
      </c>
      <c r="J15" s="23">
        <v>-100000</v>
      </c>
      <c r="K15" s="19">
        <v>-104400</v>
      </c>
      <c r="L15" s="20">
        <v>-108994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-570000</v>
      </c>
      <c r="G16" s="19">
        <v>-570000</v>
      </c>
      <c r="H16" s="20">
        <v>-570000</v>
      </c>
      <c r="I16" s="22">
        <v>0</v>
      </c>
      <c r="J16" s="23">
        <v>-400000</v>
      </c>
      <c r="K16" s="19">
        <v>-417600</v>
      </c>
      <c r="L16" s="20">
        <v>-436392</v>
      </c>
    </row>
    <row r="17" spans="1:12" ht="13.5" x14ac:dyDescent="0.25">
      <c r="A17" s="25" t="s">
        <v>33</v>
      </c>
      <c r="B17" s="26" t="s">
        <v>19</v>
      </c>
      <c r="C17" s="27">
        <f>SUM(C6:C16)</f>
        <v>2005932179</v>
      </c>
      <c r="D17" s="27">
        <f t="shared" ref="D17:L17" si="0">SUM(D6:D16)</f>
        <v>2230830879</v>
      </c>
      <c r="E17" s="28">
        <f t="shared" si="0"/>
        <v>1405095355</v>
      </c>
      <c r="F17" s="29">
        <f t="shared" si="0"/>
        <v>912993706</v>
      </c>
      <c r="G17" s="27">
        <f t="shared" si="0"/>
        <v>871443337</v>
      </c>
      <c r="H17" s="30">
        <f t="shared" si="0"/>
        <v>871443337</v>
      </c>
      <c r="I17" s="29">
        <f t="shared" si="0"/>
        <v>907529256</v>
      </c>
      <c r="J17" s="31">
        <f t="shared" si="0"/>
        <v>694838867</v>
      </c>
      <c r="K17" s="27">
        <f t="shared" si="0"/>
        <v>771281039</v>
      </c>
      <c r="L17" s="28">
        <f t="shared" si="0"/>
        <v>871316653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500000</v>
      </c>
      <c r="G21" s="39">
        <v>500000</v>
      </c>
      <c r="H21" s="40">
        <v>500000</v>
      </c>
      <c r="I21" s="22">
        <v>2029996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-305387750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-260446615</v>
      </c>
      <c r="E26" s="20">
        <v>-672322519</v>
      </c>
      <c r="F26" s="21">
        <v>-731320452</v>
      </c>
      <c r="G26" s="19">
        <v>-717203245</v>
      </c>
      <c r="H26" s="20">
        <v>-717203245</v>
      </c>
      <c r="I26" s="22">
        <v>-638941397</v>
      </c>
      <c r="J26" s="23">
        <v>-646465543</v>
      </c>
      <c r="K26" s="19">
        <v>-590328597</v>
      </c>
      <c r="L26" s="20">
        <v>-628024619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-260446615</v>
      </c>
      <c r="E27" s="28">
        <f t="shared" si="1"/>
        <v>-672322519</v>
      </c>
      <c r="F27" s="29">
        <f t="shared" si="1"/>
        <v>-1036208202</v>
      </c>
      <c r="G27" s="27">
        <f t="shared" si="1"/>
        <v>-716703245</v>
      </c>
      <c r="H27" s="28">
        <f t="shared" si="1"/>
        <v>-716703245</v>
      </c>
      <c r="I27" s="30">
        <f t="shared" si="1"/>
        <v>-636911401</v>
      </c>
      <c r="J27" s="31">
        <f t="shared" si="1"/>
        <v>-646465543</v>
      </c>
      <c r="K27" s="27">
        <f t="shared" si="1"/>
        <v>-590328597</v>
      </c>
      <c r="L27" s="28">
        <f t="shared" si="1"/>
        <v>-628024619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-45096952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-45096952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2005932179</v>
      </c>
      <c r="D38" s="33">
        <f t="shared" ref="D38:L38" si="3">+D17+D27+D36</f>
        <v>1970384264</v>
      </c>
      <c r="E38" s="34">
        <f t="shared" si="3"/>
        <v>732772836</v>
      </c>
      <c r="F38" s="35">
        <f t="shared" si="3"/>
        <v>-123214496</v>
      </c>
      <c r="G38" s="33">
        <f t="shared" si="3"/>
        <v>154740092</v>
      </c>
      <c r="H38" s="34">
        <f t="shared" si="3"/>
        <v>154740092</v>
      </c>
      <c r="I38" s="36">
        <f t="shared" si="3"/>
        <v>225520903</v>
      </c>
      <c r="J38" s="37">
        <f t="shared" si="3"/>
        <v>48373324</v>
      </c>
      <c r="K38" s="33">
        <f t="shared" si="3"/>
        <v>180952442</v>
      </c>
      <c r="L38" s="34">
        <f t="shared" si="3"/>
        <v>243292034</v>
      </c>
    </row>
    <row r="39" spans="1:12" ht="13.5" x14ac:dyDescent="0.25">
      <c r="A39" s="24" t="s">
        <v>48</v>
      </c>
      <c r="B39" s="18" t="s">
        <v>49</v>
      </c>
      <c r="C39" s="33">
        <v>-387549888</v>
      </c>
      <c r="D39" s="33">
        <v>-217931620</v>
      </c>
      <c r="E39" s="34">
        <v>-24749386</v>
      </c>
      <c r="F39" s="35">
        <v>267922864</v>
      </c>
      <c r="G39" s="33">
        <v>267922864</v>
      </c>
      <c r="H39" s="34">
        <v>267922864</v>
      </c>
      <c r="I39" s="36">
        <v>110283031</v>
      </c>
      <c r="J39" s="37">
        <v>300862109</v>
      </c>
      <c r="K39" s="33">
        <v>303933447</v>
      </c>
      <c r="L39" s="34">
        <v>448671897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1618382291</v>
      </c>
      <c r="D40" s="45">
        <f t="shared" si="4"/>
        <v>1752452644</v>
      </c>
      <c r="E40" s="46">
        <f t="shared" si="4"/>
        <v>708023450</v>
      </c>
      <c r="F40" s="47">
        <f t="shared" si="4"/>
        <v>144708368</v>
      </c>
      <c r="G40" s="45">
        <f t="shared" si="4"/>
        <v>422662956</v>
      </c>
      <c r="H40" s="46">
        <f t="shared" si="4"/>
        <v>422662956</v>
      </c>
      <c r="I40" s="48">
        <v>436732801</v>
      </c>
      <c r="J40" s="49">
        <f>+J38+J39</f>
        <v>349235433</v>
      </c>
      <c r="K40" s="45">
        <f>+K38+K39</f>
        <v>484885889</v>
      </c>
      <c r="L40" s="46">
        <f>+L38+L39</f>
        <v>691963931</v>
      </c>
    </row>
    <row r="41" spans="1:12" ht="13.5" x14ac:dyDescent="0.25">
      <c r="A41" s="50" t="s">
        <v>78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5583085</v>
      </c>
      <c r="F6" s="21">
        <v>28119535</v>
      </c>
      <c r="G6" s="19">
        <v>28119535</v>
      </c>
      <c r="H6" s="20">
        <v>28119535</v>
      </c>
      <c r="I6" s="22">
        <v>57952874</v>
      </c>
      <c r="J6" s="23">
        <v>29976146</v>
      </c>
      <c r="K6" s="19">
        <v>31652003</v>
      </c>
      <c r="L6" s="20">
        <v>33551124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22994455</v>
      </c>
      <c r="F7" s="21">
        <v>38311460</v>
      </c>
      <c r="G7" s="19">
        <v>33311460</v>
      </c>
      <c r="H7" s="20">
        <v>33311460</v>
      </c>
      <c r="I7" s="22">
        <v>31433913</v>
      </c>
      <c r="J7" s="23">
        <v>42885106</v>
      </c>
      <c r="K7" s="19">
        <v>54927874</v>
      </c>
      <c r="L7" s="20">
        <v>58223546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235718538</v>
      </c>
      <c r="F8" s="21">
        <v>28442800</v>
      </c>
      <c r="G8" s="19">
        <v>26442400</v>
      </c>
      <c r="H8" s="20">
        <v>26442400</v>
      </c>
      <c r="I8" s="22">
        <v>60820195</v>
      </c>
      <c r="J8" s="23">
        <v>232980707</v>
      </c>
      <c r="K8" s="19">
        <v>237198743</v>
      </c>
      <c r="L8" s="20">
        <v>246544056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207281000</v>
      </c>
      <c r="G9" s="19">
        <v>213281000</v>
      </c>
      <c r="H9" s="20">
        <v>213281000</v>
      </c>
      <c r="I9" s="22">
        <v>213922000</v>
      </c>
      <c r="J9" s="23">
        <v>4350000</v>
      </c>
      <c r="K9" s="19">
        <v>2400000</v>
      </c>
      <c r="L9" s="20">
        <v>2400000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56764000</v>
      </c>
      <c r="G10" s="19">
        <v>63664000</v>
      </c>
      <c r="H10" s="20">
        <v>63664000</v>
      </c>
      <c r="I10" s="22">
        <v>86764000</v>
      </c>
      <c r="J10" s="23">
        <v>84546000</v>
      </c>
      <c r="K10" s="19">
        <v>75582000</v>
      </c>
      <c r="L10" s="20">
        <v>78928000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1910120</v>
      </c>
      <c r="H11" s="20">
        <v>1910120</v>
      </c>
      <c r="I11" s="22">
        <v>225357</v>
      </c>
      <c r="J11" s="23">
        <v>2024727</v>
      </c>
      <c r="K11" s="19">
        <v>2146211</v>
      </c>
      <c r="L11" s="20">
        <v>2274984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-198789389</v>
      </c>
      <c r="F14" s="21">
        <v>-290251587</v>
      </c>
      <c r="G14" s="19">
        <v>-293606732</v>
      </c>
      <c r="H14" s="20">
        <v>-293606732</v>
      </c>
      <c r="I14" s="22">
        <v>-481194563</v>
      </c>
      <c r="J14" s="23">
        <v>-311016906</v>
      </c>
      <c r="K14" s="19">
        <v>-316674683</v>
      </c>
      <c r="L14" s="20">
        <v>-314060867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65506689</v>
      </c>
      <c r="F17" s="29">
        <f t="shared" si="0"/>
        <v>68667208</v>
      </c>
      <c r="G17" s="27">
        <f t="shared" si="0"/>
        <v>73121783</v>
      </c>
      <c r="H17" s="30">
        <f t="shared" si="0"/>
        <v>73121783</v>
      </c>
      <c r="I17" s="29">
        <f t="shared" si="0"/>
        <v>-30076224</v>
      </c>
      <c r="J17" s="31">
        <f t="shared" si="0"/>
        <v>85745780</v>
      </c>
      <c r="K17" s="27">
        <f t="shared" si="0"/>
        <v>87232148</v>
      </c>
      <c r="L17" s="28">
        <f t="shared" si="0"/>
        <v>107860843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-52108056</v>
      </c>
      <c r="F26" s="21">
        <v>-68143915</v>
      </c>
      <c r="G26" s="19">
        <v>-70688068</v>
      </c>
      <c r="H26" s="20">
        <v>-70688068</v>
      </c>
      <c r="I26" s="22">
        <v>-61192332</v>
      </c>
      <c r="J26" s="23">
        <v>-85466000</v>
      </c>
      <c r="K26" s="19">
        <v>-85227001</v>
      </c>
      <c r="L26" s="20">
        <v>-106660000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-52108056</v>
      </c>
      <c r="F27" s="29">
        <f t="shared" si="1"/>
        <v>-68143915</v>
      </c>
      <c r="G27" s="27">
        <f t="shared" si="1"/>
        <v>-70688068</v>
      </c>
      <c r="H27" s="28">
        <f t="shared" si="1"/>
        <v>-70688068</v>
      </c>
      <c r="I27" s="30">
        <f t="shared" si="1"/>
        <v>-61192332</v>
      </c>
      <c r="J27" s="31">
        <f t="shared" si="1"/>
        <v>-85466000</v>
      </c>
      <c r="K27" s="27">
        <f t="shared" si="1"/>
        <v>-85227001</v>
      </c>
      <c r="L27" s="28">
        <f t="shared" si="1"/>
        <v>-106660000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13398633</v>
      </c>
      <c r="F38" s="35">
        <f t="shared" si="3"/>
        <v>523293</v>
      </c>
      <c r="G38" s="33">
        <f t="shared" si="3"/>
        <v>2433715</v>
      </c>
      <c r="H38" s="34">
        <f t="shared" si="3"/>
        <v>2433715</v>
      </c>
      <c r="I38" s="36">
        <f t="shared" si="3"/>
        <v>-91268556</v>
      </c>
      <c r="J38" s="37">
        <f t="shared" si="3"/>
        <v>279780</v>
      </c>
      <c r="K38" s="33">
        <f t="shared" si="3"/>
        <v>2005147</v>
      </c>
      <c r="L38" s="34">
        <f t="shared" si="3"/>
        <v>1200843</v>
      </c>
    </row>
    <row r="39" spans="1:12" ht="13.5" x14ac:dyDescent="0.25">
      <c r="A39" s="24" t="s">
        <v>48</v>
      </c>
      <c r="B39" s="18" t="s">
        <v>49</v>
      </c>
      <c r="C39" s="33">
        <v>18672940</v>
      </c>
      <c r="D39" s="33">
        <v>10654220</v>
      </c>
      <c r="E39" s="34">
        <v>41507761</v>
      </c>
      <c r="F39" s="35">
        <v>77107274</v>
      </c>
      <c r="G39" s="33">
        <v>77107274</v>
      </c>
      <c r="H39" s="34">
        <v>77107274</v>
      </c>
      <c r="I39" s="36">
        <v>41330602</v>
      </c>
      <c r="J39" s="37">
        <v>85246220</v>
      </c>
      <c r="K39" s="33">
        <v>82600000</v>
      </c>
      <c r="L39" s="34">
        <v>88680000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18672940</v>
      </c>
      <c r="D40" s="45">
        <f t="shared" si="4"/>
        <v>10654220</v>
      </c>
      <c r="E40" s="46">
        <f t="shared" si="4"/>
        <v>54906394</v>
      </c>
      <c r="F40" s="47">
        <f t="shared" si="4"/>
        <v>77630567</v>
      </c>
      <c r="G40" s="45">
        <f t="shared" si="4"/>
        <v>79540989</v>
      </c>
      <c r="H40" s="46">
        <f t="shared" si="4"/>
        <v>79540989</v>
      </c>
      <c r="I40" s="48">
        <v>-8607352</v>
      </c>
      <c r="J40" s="49">
        <f>+J38+J39</f>
        <v>85526000</v>
      </c>
      <c r="K40" s="45">
        <f>+K38+K39</f>
        <v>84605147</v>
      </c>
      <c r="L40" s="46">
        <f>+L38+L39</f>
        <v>89880843</v>
      </c>
    </row>
    <row r="41" spans="1:12" ht="13.5" x14ac:dyDescent="0.25">
      <c r="A41" s="50" t="s">
        <v>78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24783316</v>
      </c>
      <c r="F6" s="21">
        <v>48908006</v>
      </c>
      <c r="G6" s="19">
        <v>37629400</v>
      </c>
      <c r="H6" s="20">
        <v>37629400</v>
      </c>
      <c r="I6" s="22">
        <v>27308055</v>
      </c>
      <c r="J6" s="23">
        <v>46927001</v>
      </c>
      <c r="K6" s="19">
        <v>42714984</v>
      </c>
      <c r="L6" s="20">
        <v>44649104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913811</v>
      </c>
      <c r="F7" s="21">
        <v>13809215</v>
      </c>
      <c r="G7" s="19">
        <v>13745990</v>
      </c>
      <c r="H7" s="20">
        <v>13745990</v>
      </c>
      <c r="I7" s="22">
        <v>2789365</v>
      </c>
      <c r="J7" s="23">
        <v>21751649</v>
      </c>
      <c r="K7" s="19">
        <v>16861339</v>
      </c>
      <c r="L7" s="20">
        <v>19188528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136781060</v>
      </c>
      <c r="F8" s="21">
        <v>38144042</v>
      </c>
      <c r="G8" s="19">
        <v>27122681</v>
      </c>
      <c r="H8" s="20">
        <v>27122681</v>
      </c>
      <c r="I8" s="22">
        <v>496697751</v>
      </c>
      <c r="J8" s="23">
        <v>181242237</v>
      </c>
      <c r="K8" s="19">
        <v>190537186</v>
      </c>
      <c r="L8" s="20">
        <v>202780661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429680</v>
      </c>
      <c r="F9" s="21">
        <v>161092000</v>
      </c>
      <c r="G9" s="19">
        <v>161092000</v>
      </c>
      <c r="H9" s="20">
        <v>161092000</v>
      </c>
      <c r="I9" s="22">
        <v>4729000</v>
      </c>
      <c r="J9" s="23">
        <v>5696600</v>
      </c>
      <c r="K9" s="19">
        <v>4372900</v>
      </c>
      <c r="L9" s="20">
        <v>4461600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11396850</v>
      </c>
      <c r="F10" s="21">
        <v>45150000</v>
      </c>
      <c r="G10" s="19">
        <v>45150000</v>
      </c>
      <c r="H10" s="20">
        <v>45150000</v>
      </c>
      <c r="I10" s="22">
        <v>47000000</v>
      </c>
      <c r="J10" s="23">
        <v>37802400</v>
      </c>
      <c r="K10" s="19">
        <v>49385100</v>
      </c>
      <c r="L10" s="20">
        <v>51070400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3000000</v>
      </c>
      <c r="K11" s="19">
        <v>3132000</v>
      </c>
      <c r="L11" s="20">
        <v>3272940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-113363558</v>
      </c>
      <c r="F14" s="21">
        <v>-221540014</v>
      </c>
      <c r="G14" s="19">
        <v>-203751070</v>
      </c>
      <c r="H14" s="20">
        <v>-203751070</v>
      </c>
      <c r="I14" s="22">
        <v>-414505879</v>
      </c>
      <c r="J14" s="23">
        <v>-221394977</v>
      </c>
      <c r="K14" s="19">
        <v>-226514338</v>
      </c>
      <c r="L14" s="20">
        <v>-236217316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60941159</v>
      </c>
      <c r="F17" s="29">
        <f t="shared" si="0"/>
        <v>85563249</v>
      </c>
      <c r="G17" s="27">
        <f t="shared" si="0"/>
        <v>80989001</v>
      </c>
      <c r="H17" s="30">
        <f t="shared" si="0"/>
        <v>80989001</v>
      </c>
      <c r="I17" s="29">
        <f t="shared" si="0"/>
        <v>164018292</v>
      </c>
      <c r="J17" s="31">
        <f t="shared" si="0"/>
        <v>75024910</v>
      </c>
      <c r="K17" s="27">
        <f t="shared" si="0"/>
        <v>80489171</v>
      </c>
      <c r="L17" s="28">
        <f t="shared" si="0"/>
        <v>89205917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-26519738</v>
      </c>
      <c r="F26" s="21">
        <v>-65393793</v>
      </c>
      <c r="G26" s="19">
        <v>-64688807</v>
      </c>
      <c r="H26" s="20">
        <v>-64688807</v>
      </c>
      <c r="I26" s="22">
        <v>-46727642</v>
      </c>
      <c r="J26" s="23">
        <v>-58022400</v>
      </c>
      <c r="K26" s="19">
        <v>-61565100</v>
      </c>
      <c r="L26" s="20">
        <v>-67160440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-26519738</v>
      </c>
      <c r="F27" s="29">
        <f t="shared" si="1"/>
        <v>-65393793</v>
      </c>
      <c r="G27" s="27">
        <f t="shared" si="1"/>
        <v>-64688807</v>
      </c>
      <c r="H27" s="28">
        <f t="shared" si="1"/>
        <v>-64688807</v>
      </c>
      <c r="I27" s="30">
        <f t="shared" si="1"/>
        <v>-46727642</v>
      </c>
      <c r="J27" s="31">
        <f t="shared" si="1"/>
        <v>-58022400</v>
      </c>
      <c r="K27" s="27">
        <f t="shared" si="1"/>
        <v>-61565100</v>
      </c>
      <c r="L27" s="28">
        <f t="shared" si="1"/>
        <v>-67160440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34421421</v>
      </c>
      <c r="F38" s="35">
        <f t="shared" si="3"/>
        <v>20169456</v>
      </c>
      <c r="G38" s="33">
        <f t="shared" si="3"/>
        <v>16300194</v>
      </c>
      <c r="H38" s="34">
        <f t="shared" si="3"/>
        <v>16300194</v>
      </c>
      <c r="I38" s="36">
        <f t="shared" si="3"/>
        <v>117290650</v>
      </c>
      <c r="J38" s="37">
        <f t="shared" si="3"/>
        <v>17002510</v>
      </c>
      <c r="K38" s="33">
        <f t="shared" si="3"/>
        <v>18924071</v>
      </c>
      <c r="L38" s="34">
        <f t="shared" si="3"/>
        <v>22045477</v>
      </c>
    </row>
    <row r="39" spans="1:12" ht="13.5" x14ac:dyDescent="0.25">
      <c r="A39" s="24" t="s">
        <v>48</v>
      </c>
      <c r="B39" s="18" t="s">
        <v>49</v>
      </c>
      <c r="C39" s="33">
        <v>41581134</v>
      </c>
      <c r="D39" s="33">
        <v>19363526</v>
      </c>
      <c r="E39" s="34">
        <v>23010966</v>
      </c>
      <c r="F39" s="35">
        <v>0</v>
      </c>
      <c r="G39" s="33">
        <v>89549144</v>
      </c>
      <c r="H39" s="34">
        <v>89549144</v>
      </c>
      <c r="I39" s="36">
        <v>89530628</v>
      </c>
      <c r="J39" s="37">
        <v>89549142</v>
      </c>
      <c r="K39" s="33">
        <v>106385425</v>
      </c>
      <c r="L39" s="34">
        <v>125475722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41581134</v>
      </c>
      <c r="D40" s="45">
        <f t="shared" si="4"/>
        <v>19363526</v>
      </c>
      <c r="E40" s="46">
        <f t="shared" si="4"/>
        <v>57432387</v>
      </c>
      <c r="F40" s="47">
        <f t="shared" si="4"/>
        <v>20169456</v>
      </c>
      <c r="G40" s="45">
        <f t="shared" si="4"/>
        <v>105849338</v>
      </c>
      <c r="H40" s="46">
        <f t="shared" si="4"/>
        <v>105849338</v>
      </c>
      <c r="I40" s="48">
        <v>296365083</v>
      </c>
      <c r="J40" s="49">
        <f>+J38+J39</f>
        <v>106551652</v>
      </c>
      <c r="K40" s="45">
        <f>+K38+K39</f>
        <v>125309496</v>
      </c>
      <c r="L40" s="46">
        <f>+L38+L39</f>
        <v>147521199</v>
      </c>
    </row>
    <row r="41" spans="1:12" ht="13.5" x14ac:dyDescent="0.25">
      <c r="A41" s="50" t="s">
        <v>78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38005687</v>
      </c>
      <c r="D6" s="19">
        <v>368629684</v>
      </c>
      <c r="E6" s="20">
        <v>428137921</v>
      </c>
      <c r="F6" s="21">
        <v>499379074</v>
      </c>
      <c r="G6" s="19">
        <v>499379074</v>
      </c>
      <c r="H6" s="20">
        <v>499379074</v>
      </c>
      <c r="I6" s="22">
        <v>433537513</v>
      </c>
      <c r="J6" s="23">
        <v>535477344</v>
      </c>
      <c r="K6" s="19">
        <v>562232441</v>
      </c>
      <c r="L6" s="20">
        <v>593056838</v>
      </c>
    </row>
    <row r="7" spans="1:12" ht="13.5" x14ac:dyDescent="0.25">
      <c r="A7" s="24" t="s">
        <v>22</v>
      </c>
      <c r="B7" s="18" t="s">
        <v>19</v>
      </c>
      <c r="C7" s="19">
        <v>253725506</v>
      </c>
      <c r="D7" s="19">
        <v>1540750439</v>
      </c>
      <c r="E7" s="20">
        <v>1602159587</v>
      </c>
      <c r="F7" s="21">
        <v>1790577166</v>
      </c>
      <c r="G7" s="19">
        <v>1800577166</v>
      </c>
      <c r="H7" s="20">
        <v>1800577166</v>
      </c>
      <c r="I7" s="22">
        <v>1856809312</v>
      </c>
      <c r="J7" s="23">
        <v>2229125341</v>
      </c>
      <c r="K7" s="19">
        <v>2521717051</v>
      </c>
      <c r="L7" s="20">
        <v>2875041694</v>
      </c>
    </row>
    <row r="8" spans="1:12" ht="13.5" x14ac:dyDescent="0.25">
      <c r="A8" s="24" t="s">
        <v>23</v>
      </c>
      <c r="B8" s="18" t="s">
        <v>19</v>
      </c>
      <c r="C8" s="19">
        <v>39781723</v>
      </c>
      <c r="D8" s="19">
        <v>146214493</v>
      </c>
      <c r="E8" s="20">
        <v>148050337</v>
      </c>
      <c r="F8" s="21">
        <v>175907336</v>
      </c>
      <c r="G8" s="19">
        <v>175907336</v>
      </c>
      <c r="H8" s="20">
        <v>175907336</v>
      </c>
      <c r="I8" s="22">
        <v>236546748</v>
      </c>
      <c r="J8" s="23">
        <v>141484795</v>
      </c>
      <c r="K8" s="19">
        <v>148431113</v>
      </c>
      <c r="L8" s="20">
        <v>156882528</v>
      </c>
    </row>
    <row r="9" spans="1:12" ht="13.5" x14ac:dyDescent="0.25">
      <c r="A9" s="24" t="s">
        <v>24</v>
      </c>
      <c r="B9" s="18" t="s">
        <v>25</v>
      </c>
      <c r="C9" s="19">
        <v>203471</v>
      </c>
      <c r="D9" s="19">
        <v>871603087</v>
      </c>
      <c r="E9" s="20">
        <v>1203831129</v>
      </c>
      <c r="F9" s="21">
        <v>1211033450</v>
      </c>
      <c r="G9" s="19">
        <v>1212033550</v>
      </c>
      <c r="H9" s="20">
        <v>1212033550</v>
      </c>
      <c r="I9" s="22">
        <v>1276125003</v>
      </c>
      <c r="J9" s="23">
        <v>1348686833</v>
      </c>
      <c r="K9" s="19">
        <v>1475819773</v>
      </c>
      <c r="L9" s="20">
        <v>1593902409</v>
      </c>
    </row>
    <row r="10" spans="1:12" ht="13.5" x14ac:dyDescent="0.25">
      <c r="A10" s="24" t="s">
        <v>26</v>
      </c>
      <c r="B10" s="18" t="s">
        <v>25</v>
      </c>
      <c r="C10" s="19">
        <v>1871</v>
      </c>
      <c r="D10" s="19">
        <v>1481184000</v>
      </c>
      <c r="E10" s="20">
        <v>883555001</v>
      </c>
      <c r="F10" s="21">
        <v>795320625</v>
      </c>
      <c r="G10" s="19">
        <v>795920625</v>
      </c>
      <c r="H10" s="20">
        <v>795920625</v>
      </c>
      <c r="I10" s="22">
        <v>680120230</v>
      </c>
      <c r="J10" s="23">
        <v>808116167</v>
      </c>
      <c r="K10" s="19">
        <v>721873227</v>
      </c>
      <c r="L10" s="20">
        <v>761832591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16022847</v>
      </c>
      <c r="E11" s="20">
        <v>4204008</v>
      </c>
      <c r="F11" s="21">
        <v>13801392</v>
      </c>
      <c r="G11" s="19">
        <v>13801392</v>
      </c>
      <c r="H11" s="20">
        <v>13801392</v>
      </c>
      <c r="I11" s="22">
        <v>9427016</v>
      </c>
      <c r="J11" s="23">
        <v>20000000</v>
      </c>
      <c r="K11" s="19">
        <v>21000000</v>
      </c>
      <c r="L11" s="20">
        <v>22155000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-2820576041</v>
      </c>
      <c r="D14" s="19">
        <v>2052495930</v>
      </c>
      <c r="E14" s="20">
        <v>-296758757</v>
      </c>
      <c r="F14" s="21">
        <v>-3190159419</v>
      </c>
      <c r="G14" s="19">
        <v>-3415485258</v>
      </c>
      <c r="H14" s="20">
        <v>-3415485258</v>
      </c>
      <c r="I14" s="22">
        <v>-2476439786</v>
      </c>
      <c r="J14" s="23">
        <v>-3798374928</v>
      </c>
      <c r="K14" s="19">
        <v>-4380521277</v>
      </c>
      <c r="L14" s="20">
        <v>-4845444960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-47500000</v>
      </c>
      <c r="G15" s="19">
        <v>-44840000</v>
      </c>
      <c r="H15" s="20">
        <v>-44840000</v>
      </c>
      <c r="I15" s="22">
        <v>0</v>
      </c>
      <c r="J15" s="23">
        <v>-40219406</v>
      </c>
      <c r="K15" s="19">
        <v>-37843870</v>
      </c>
      <c r="L15" s="20">
        <v>-35288301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-38000095</v>
      </c>
      <c r="G16" s="19">
        <v>-47500095</v>
      </c>
      <c r="H16" s="20">
        <v>-47500095</v>
      </c>
      <c r="I16" s="22">
        <v>0</v>
      </c>
      <c r="J16" s="23">
        <v>-16150000</v>
      </c>
      <c r="K16" s="19">
        <v>-14381100</v>
      </c>
      <c r="L16" s="20">
        <v>-15028249</v>
      </c>
    </row>
    <row r="17" spans="1:12" ht="13.5" x14ac:dyDescent="0.25">
      <c r="A17" s="25" t="s">
        <v>33</v>
      </c>
      <c r="B17" s="26" t="s">
        <v>19</v>
      </c>
      <c r="C17" s="27">
        <f>SUM(C6:C16)</f>
        <v>-2488857783</v>
      </c>
      <c r="D17" s="27">
        <f t="shared" ref="D17:L17" si="0">SUM(D6:D16)</f>
        <v>6476900480</v>
      </c>
      <c r="E17" s="28">
        <f t="shared" si="0"/>
        <v>3973179226</v>
      </c>
      <c r="F17" s="29">
        <f t="shared" si="0"/>
        <v>1210359529</v>
      </c>
      <c r="G17" s="27">
        <f t="shared" si="0"/>
        <v>989793790</v>
      </c>
      <c r="H17" s="30">
        <f t="shared" si="0"/>
        <v>989793790</v>
      </c>
      <c r="I17" s="29">
        <f t="shared" si="0"/>
        <v>2016126036</v>
      </c>
      <c r="J17" s="31">
        <f t="shared" si="0"/>
        <v>1228146146</v>
      </c>
      <c r="K17" s="27">
        <f t="shared" si="0"/>
        <v>1018327358</v>
      </c>
      <c r="L17" s="28">
        <f t="shared" si="0"/>
        <v>1107109550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10900</v>
      </c>
      <c r="D21" s="19">
        <v>17672</v>
      </c>
      <c r="E21" s="20">
        <v>539953</v>
      </c>
      <c r="F21" s="38">
        <v>0</v>
      </c>
      <c r="G21" s="39">
        <v>0</v>
      </c>
      <c r="H21" s="40">
        <v>0</v>
      </c>
      <c r="I21" s="22">
        <v>2791204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-144352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-280711257</v>
      </c>
      <c r="D26" s="19">
        <v>-1119104053</v>
      </c>
      <c r="E26" s="20">
        <v>-734409401</v>
      </c>
      <c r="F26" s="21">
        <v>-1072131607</v>
      </c>
      <c r="G26" s="19">
        <v>-972293140</v>
      </c>
      <c r="H26" s="20">
        <v>-972293140</v>
      </c>
      <c r="I26" s="22">
        <v>-834293766</v>
      </c>
      <c r="J26" s="23">
        <v>-926295739</v>
      </c>
      <c r="K26" s="19">
        <v>-816607325</v>
      </c>
      <c r="L26" s="20">
        <v>-837731514</v>
      </c>
    </row>
    <row r="27" spans="1:12" ht="13.5" x14ac:dyDescent="0.25">
      <c r="A27" s="25" t="s">
        <v>40</v>
      </c>
      <c r="B27" s="26" t="s">
        <v>19</v>
      </c>
      <c r="C27" s="27">
        <f>SUM(C21:C26)</f>
        <v>-280844709</v>
      </c>
      <c r="D27" s="27">
        <f t="shared" ref="D27:L27" si="1">SUM(D21:D26)</f>
        <v>-1119086381</v>
      </c>
      <c r="E27" s="28">
        <f t="shared" si="1"/>
        <v>-733869448</v>
      </c>
      <c r="F27" s="29">
        <f t="shared" si="1"/>
        <v>-1072131607</v>
      </c>
      <c r="G27" s="27">
        <f t="shared" si="1"/>
        <v>-972293140</v>
      </c>
      <c r="H27" s="28">
        <f t="shared" si="1"/>
        <v>-972293140</v>
      </c>
      <c r="I27" s="30">
        <f t="shared" si="1"/>
        <v>-831502562</v>
      </c>
      <c r="J27" s="31">
        <f t="shared" si="1"/>
        <v>-926295739</v>
      </c>
      <c r="K27" s="27">
        <f t="shared" si="1"/>
        <v>-816607325</v>
      </c>
      <c r="L27" s="28">
        <f t="shared" si="1"/>
        <v>-837731514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-359093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-2017131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-359093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-2017131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-2770061585</v>
      </c>
      <c r="D38" s="33">
        <f t="shared" ref="D38:L38" si="3">+D17+D27+D36</f>
        <v>5357814099</v>
      </c>
      <c r="E38" s="34">
        <f t="shared" si="3"/>
        <v>3239309778</v>
      </c>
      <c r="F38" s="35">
        <f t="shared" si="3"/>
        <v>138227922</v>
      </c>
      <c r="G38" s="33">
        <f t="shared" si="3"/>
        <v>17500650</v>
      </c>
      <c r="H38" s="34">
        <f t="shared" si="3"/>
        <v>17500650</v>
      </c>
      <c r="I38" s="36">
        <f t="shared" si="3"/>
        <v>1182606343</v>
      </c>
      <c r="J38" s="37">
        <f t="shared" si="3"/>
        <v>301850407</v>
      </c>
      <c r="K38" s="33">
        <f t="shared" si="3"/>
        <v>201720033</v>
      </c>
      <c r="L38" s="34">
        <f t="shared" si="3"/>
        <v>269378036</v>
      </c>
    </row>
    <row r="39" spans="1:12" ht="13.5" x14ac:dyDescent="0.25">
      <c r="A39" s="24" t="s">
        <v>48</v>
      </c>
      <c r="B39" s="18" t="s">
        <v>49</v>
      </c>
      <c r="C39" s="33">
        <v>59761469</v>
      </c>
      <c r="D39" s="33">
        <v>121450341</v>
      </c>
      <c r="E39" s="34">
        <v>-746413808</v>
      </c>
      <c r="F39" s="35">
        <v>199999588</v>
      </c>
      <c r="G39" s="33">
        <v>301154777</v>
      </c>
      <c r="H39" s="34">
        <v>301154777</v>
      </c>
      <c r="I39" s="36">
        <v>301144790</v>
      </c>
      <c r="J39" s="37">
        <v>176786054</v>
      </c>
      <c r="K39" s="33">
        <v>359027027</v>
      </c>
      <c r="L39" s="34">
        <v>439842842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-2710300116</v>
      </c>
      <c r="D40" s="45">
        <f t="shared" si="4"/>
        <v>5479264440</v>
      </c>
      <c r="E40" s="46">
        <f t="shared" si="4"/>
        <v>2492895970</v>
      </c>
      <c r="F40" s="47">
        <f t="shared" si="4"/>
        <v>338227510</v>
      </c>
      <c r="G40" s="45">
        <f t="shared" si="4"/>
        <v>318655427</v>
      </c>
      <c r="H40" s="46">
        <f t="shared" si="4"/>
        <v>318655427</v>
      </c>
      <c r="I40" s="48">
        <v>1784905123</v>
      </c>
      <c r="J40" s="49">
        <f>+J38+J39</f>
        <v>478636461</v>
      </c>
      <c r="K40" s="45">
        <f>+K38+K39</f>
        <v>560747060</v>
      </c>
      <c r="L40" s="46">
        <f>+L38+L39</f>
        <v>709220878</v>
      </c>
    </row>
    <row r="41" spans="1:12" ht="13.5" x14ac:dyDescent="0.25">
      <c r="A41" s="50" t="s">
        <v>78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9581781</v>
      </c>
      <c r="F6" s="21">
        <v>12280540</v>
      </c>
      <c r="G6" s="19">
        <v>-800714</v>
      </c>
      <c r="H6" s="20">
        <v>-800714</v>
      </c>
      <c r="I6" s="22">
        <v>14448159</v>
      </c>
      <c r="J6" s="23">
        <v>13095531</v>
      </c>
      <c r="K6" s="19">
        <v>13671734</v>
      </c>
      <c r="L6" s="20">
        <v>14286963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35961018</v>
      </c>
      <c r="F7" s="21">
        <v>8965691</v>
      </c>
      <c r="G7" s="19">
        <v>-6587625</v>
      </c>
      <c r="H7" s="20">
        <v>-6587625</v>
      </c>
      <c r="I7" s="22">
        <v>49552517</v>
      </c>
      <c r="J7" s="23">
        <v>49376975</v>
      </c>
      <c r="K7" s="19">
        <v>51549562</v>
      </c>
      <c r="L7" s="20">
        <v>53869292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548588528</v>
      </c>
      <c r="F8" s="21">
        <v>832876291</v>
      </c>
      <c r="G8" s="19">
        <v>306679695</v>
      </c>
      <c r="H8" s="20">
        <v>306679695</v>
      </c>
      <c r="I8" s="22">
        <v>288726613</v>
      </c>
      <c r="J8" s="23">
        <v>550665189</v>
      </c>
      <c r="K8" s="19">
        <v>571827604</v>
      </c>
      <c r="L8" s="20">
        <v>597571145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287294898</v>
      </c>
      <c r="G9" s="19">
        <v>300000</v>
      </c>
      <c r="H9" s="20">
        <v>300000</v>
      </c>
      <c r="I9" s="22">
        <v>1476000</v>
      </c>
      <c r="J9" s="23">
        <v>5683443</v>
      </c>
      <c r="K9" s="19">
        <v>9000000</v>
      </c>
      <c r="L9" s="20">
        <v>9404000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57385000</v>
      </c>
      <c r="G10" s="19">
        <v>10125000</v>
      </c>
      <c r="H10" s="20">
        <v>10125000</v>
      </c>
      <c r="I10" s="22">
        <v>66710000</v>
      </c>
      <c r="J10" s="23">
        <v>61628000</v>
      </c>
      <c r="K10" s="19">
        <v>64340000</v>
      </c>
      <c r="L10" s="20">
        <v>67225000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12793256</v>
      </c>
      <c r="J11" s="23">
        <v>3893644</v>
      </c>
      <c r="K11" s="19">
        <v>4064964</v>
      </c>
      <c r="L11" s="20">
        <v>4569261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-56435912</v>
      </c>
      <c r="F14" s="21">
        <v>-520997426</v>
      </c>
      <c r="G14" s="19">
        <v>158885537</v>
      </c>
      <c r="H14" s="20">
        <v>158885537</v>
      </c>
      <c r="I14" s="22">
        <v>-220086090</v>
      </c>
      <c r="J14" s="23">
        <v>-520033377</v>
      </c>
      <c r="K14" s="19">
        <v>-531809394</v>
      </c>
      <c r="L14" s="20">
        <v>-560865740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537695415</v>
      </c>
      <c r="F17" s="29">
        <f t="shared" si="0"/>
        <v>677804994</v>
      </c>
      <c r="G17" s="27">
        <f t="shared" si="0"/>
        <v>468601893</v>
      </c>
      <c r="H17" s="30">
        <f t="shared" si="0"/>
        <v>468601893</v>
      </c>
      <c r="I17" s="29">
        <f t="shared" si="0"/>
        <v>213620455</v>
      </c>
      <c r="J17" s="31">
        <f t="shared" si="0"/>
        <v>164309405</v>
      </c>
      <c r="K17" s="27">
        <f t="shared" si="0"/>
        <v>182644470</v>
      </c>
      <c r="L17" s="28">
        <f t="shared" si="0"/>
        <v>186059921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-36509005</v>
      </c>
      <c r="F26" s="21">
        <v>-145662750</v>
      </c>
      <c r="G26" s="19">
        <v>-10035000</v>
      </c>
      <c r="H26" s="20">
        <v>-10035000</v>
      </c>
      <c r="I26" s="22">
        <v>-52609464</v>
      </c>
      <c r="J26" s="23">
        <v>-191330136</v>
      </c>
      <c r="K26" s="19">
        <v>-220008750</v>
      </c>
      <c r="L26" s="20">
        <v>-217802935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-36509005</v>
      </c>
      <c r="F27" s="29">
        <f t="shared" si="1"/>
        <v>-145662750</v>
      </c>
      <c r="G27" s="27">
        <f t="shared" si="1"/>
        <v>-10035000</v>
      </c>
      <c r="H27" s="28">
        <f t="shared" si="1"/>
        <v>-10035000</v>
      </c>
      <c r="I27" s="30">
        <f t="shared" si="1"/>
        <v>-52609464</v>
      </c>
      <c r="J27" s="31">
        <f t="shared" si="1"/>
        <v>-191330136</v>
      </c>
      <c r="K27" s="27">
        <f t="shared" si="1"/>
        <v>-220008750</v>
      </c>
      <c r="L27" s="28">
        <f t="shared" si="1"/>
        <v>-217802935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501186410</v>
      </c>
      <c r="F38" s="35">
        <f t="shared" si="3"/>
        <v>532142244</v>
      </c>
      <c r="G38" s="33">
        <f t="shared" si="3"/>
        <v>458566893</v>
      </c>
      <c r="H38" s="34">
        <f t="shared" si="3"/>
        <v>458566893</v>
      </c>
      <c r="I38" s="36">
        <f t="shared" si="3"/>
        <v>161010991</v>
      </c>
      <c r="J38" s="37">
        <f t="shared" si="3"/>
        <v>-27020731</v>
      </c>
      <c r="K38" s="33">
        <f t="shared" si="3"/>
        <v>-37364280</v>
      </c>
      <c r="L38" s="34">
        <f t="shared" si="3"/>
        <v>-31743014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0</v>
      </c>
      <c r="E39" s="34">
        <v>117955790</v>
      </c>
      <c r="F39" s="35">
        <v>318501426</v>
      </c>
      <c r="G39" s="33">
        <v>294989919</v>
      </c>
      <c r="H39" s="34">
        <v>294989919</v>
      </c>
      <c r="I39" s="36">
        <v>285749892</v>
      </c>
      <c r="J39" s="37">
        <v>240077682</v>
      </c>
      <c r="K39" s="33">
        <v>250641100</v>
      </c>
      <c r="L39" s="34">
        <v>261919950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0</v>
      </c>
      <c r="D40" s="45">
        <f t="shared" si="4"/>
        <v>0</v>
      </c>
      <c r="E40" s="46">
        <f t="shared" si="4"/>
        <v>619142200</v>
      </c>
      <c r="F40" s="47">
        <f t="shared" si="4"/>
        <v>850643670</v>
      </c>
      <c r="G40" s="45">
        <f t="shared" si="4"/>
        <v>753556812</v>
      </c>
      <c r="H40" s="46">
        <f t="shared" si="4"/>
        <v>753556812</v>
      </c>
      <c r="I40" s="48">
        <v>741748181</v>
      </c>
      <c r="J40" s="49">
        <f>+J38+J39</f>
        <v>213056951</v>
      </c>
      <c r="K40" s="45">
        <f>+K38+K39</f>
        <v>213276820</v>
      </c>
      <c r="L40" s="46">
        <f>+L38+L39</f>
        <v>230176936</v>
      </c>
    </row>
    <row r="41" spans="1:12" ht="13.5" x14ac:dyDescent="0.25">
      <c r="A41" s="50" t="s">
        <v>78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1400</v>
      </c>
      <c r="F7" s="21">
        <v>24459200</v>
      </c>
      <c r="G7" s="19">
        <v>23759200</v>
      </c>
      <c r="H7" s="20">
        <v>23759200</v>
      </c>
      <c r="I7" s="22">
        <v>0</v>
      </c>
      <c r="J7" s="23">
        <v>25184800</v>
      </c>
      <c r="K7" s="19">
        <v>26696400</v>
      </c>
      <c r="L7" s="20">
        <v>28298600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2122629</v>
      </c>
      <c r="F8" s="21">
        <v>843000</v>
      </c>
      <c r="G8" s="19">
        <v>1108000</v>
      </c>
      <c r="H8" s="20">
        <v>1108000</v>
      </c>
      <c r="I8" s="22">
        <v>102391132</v>
      </c>
      <c r="J8" s="23">
        <v>1141000</v>
      </c>
      <c r="K8" s="19">
        <v>1175000</v>
      </c>
      <c r="L8" s="20">
        <v>1210000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468294688</v>
      </c>
      <c r="F9" s="21">
        <v>720186000</v>
      </c>
      <c r="G9" s="19">
        <v>707498000</v>
      </c>
      <c r="H9" s="20">
        <v>707498000</v>
      </c>
      <c r="I9" s="22">
        <v>696177771</v>
      </c>
      <c r="J9" s="23">
        <v>767119000</v>
      </c>
      <c r="K9" s="19">
        <v>811333000</v>
      </c>
      <c r="L9" s="20">
        <v>847233000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135593000</v>
      </c>
      <c r="F10" s="21">
        <v>296941000</v>
      </c>
      <c r="G10" s="19">
        <v>331173000</v>
      </c>
      <c r="H10" s="20">
        <v>331173000</v>
      </c>
      <c r="I10" s="22">
        <v>367121000</v>
      </c>
      <c r="J10" s="23">
        <v>350998000</v>
      </c>
      <c r="K10" s="19">
        <v>351810000</v>
      </c>
      <c r="L10" s="20">
        <v>384081000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26831299</v>
      </c>
      <c r="J11" s="23">
        <v>27284000</v>
      </c>
      <c r="K11" s="19">
        <v>28375000</v>
      </c>
      <c r="L11" s="20">
        <v>29510000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376433413</v>
      </c>
      <c r="F14" s="21">
        <v>-686166000</v>
      </c>
      <c r="G14" s="19">
        <v>-834601000</v>
      </c>
      <c r="H14" s="20">
        <v>-834601000</v>
      </c>
      <c r="I14" s="22">
        <v>-852158024</v>
      </c>
      <c r="J14" s="23">
        <v>-784852000</v>
      </c>
      <c r="K14" s="19">
        <v>-845265000</v>
      </c>
      <c r="L14" s="20">
        <v>-888667000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-470000</v>
      </c>
      <c r="H15" s="20">
        <v>-470000</v>
      </c>
      <c r="I15" s="22">
        <v>0</v>
      </c>
      <c r="J15" s="23">
        <v>-470000</v>
      </c>
      <c r="K15" s="19">
        <v>-470000</v>
      </c>
      <c r="L15" s="20">
        <v>-470000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982445130</v>
      </c>
      <c r="F17" s="29">
        <f t="shared" si="0"/>
        <v>356263200</v>
      </c>
      <c r="G17" s="27">
        <f t="shared" si="0"/>
        <v>228467200</v>
      </c>
      <c r="H17" s="30">
        <f t="shared" si="0"/>
        <v>228467200</v>
      </c>
      <c r="I17" s="29">
        <f t="shared" si="0"/>
        <v>340363178</v>
      </c>
      <c r="J17" s="31">
        <f t="shared" si="0"/>
        <v>386404800</v>
      </c>
      <c r="K17" s="27">
        <f t="shared" si="0"/>
        <v>373654400</v>
      </c>
      <c r="L17" s="28">
        <f t="shared" si="0"/>
        <v>401195600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-451290273</v>
      </c>
      <c r="F26" s="21">
        <v>-323927000</v>
      </c>
      <c r="G26" s="19">
        <v>-390081000</v>
      </c>
      <c r="H26" s="20">
        <v>-390081000</v>
      </c>
      <c r="I26" s="22">
        <v>-393952681</v>
      </c>
      <c r="J26" s="23">
        <v>-380041000</v>
      </c>
      <c r="K26" s="19">
        <v>-366468000</v>
      </c>
      <c r="L26" s="20">
        <v>-393098000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-451290273</v>
      </c>
      <c r="F27" s="29">
        <f t="shared" si="1"/>
        <v>-323927000</v>
      </c>
      <c r="G27" s="27">
        <f t="shared" si="1"/>
        <v>-390081000</v>
      </c>
      <c r="H27" s="28">
        <f t="shared" si="1"/>
        <v>-390081000</v>
      </c>
      <c r="I27" s="30">
        <f t="shared" si="1"/>
        <v>-393952681</v>
      </c>
      <c r="J27" s="31">
        <f t="shared" si="1"/>
        <v>-380041000</v>
      </c>
      <c r="K27" s="27">
        <f t="shared" si="1"/>
        <v>-366468000</v>
      </c>
      <c r="L27" s="28">
        <f t="shared" si="1"/>
        <v>-393098000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-807000</v>
      </c>
      <c r="H35" s="20">
        <v>-807000</v>
      </c>
      <c r="I35" s="22">
        <v>-1217858</v>
      </c>
      <c r="J35" s="23">
        <v>-718587</v>
      </c>
      <c r="K35" s="19">
        <v>-874147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-807000</v>
      </c>
      <c r="H36" s="28">
        <f t="shared" si="2"/>
        <v>-807000</v>
      </c>
      <c r="I36" s="30">
        <f t="shared" si="2"/>
        <v>-1217858</v>
      </c>
      <c r="J36" s="31">
        <f t="shared" si="2"/>
        <v>-718587</v>
      </c>
      <c r="K36" s="27">
        <f t="shared" si="2"/>
        <v>-874147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531154857</v>
      </c>
      <c r="F38" s="35">
        <f t="shared" si="3"/>
        <v>32336200</v>
      </c>
      <c r="G38" s="33">
        <f t="shared" si="3"/>
        <v>-162420800</v>
      </c>
      <c r="H38" s="34">
        <f t="shared" si="3"/>
        <v>-162420800</v>
      </c>
      <c r="I38" s="36">
        <f t="shared" si="3"/>
        <v>-54807361</v>
      </c>
      <c r="J38" s="37">
        <f t="shared" si="3"/>
        <v>5645213</v>
      </c>
      <c r="K38" s="33">
        <f t="shared" si="3"/>
        <v>6312253</v>
      </c>
      <c r="L38" s="34">
        <f t="shared" si="3"/>
        <v>8097600</v>
      </c>
    </row>
    <row r="39" spans="1:12" ht="13.5" x14ac:dyDescent="0.25">
      <c r="A39" s="24" t="s">
        <v>48</v>
      </c>
      <c r="B39" s="18" t="s">
        <v>49</v>
      </c>
      <c r="C39" s="33">
        <v>256567349</v>
      </c>
      <c r="D39" s="33">
        <v>360786776</v>
      </c>
      <c r="E39" s="34">
        <v>353889785</v>
      </c>
      <c r="F39" s="35">
        <v>222408753</v>
      </c>
      <c r="G39" s="33">
        <v>353903969</v>
      </c>
      <c r="H39" s="34">
        <v>353903969</v>
      </c>
      <c r="I39" s="36">
        <v>0</v>
      </c>
      <c r="J39" s="37">
        <v>222525169</v>
      </c>
      <c r="K39" s="33">
        <v>232170382</v>
      </c>
      <c r="L39" s="34">
        <v>242482635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256567349</v>
      </c>
      <c r="D40" s="45">
        <f t="shared" si="4"/>
        <v>360786776</v>
      </c>
      <c r="E40" s="46">
        <f t="shared" si="4"/>
        <v>885044642</v>
      </c>
      <c r="F40" s="47">
        <f t="shared" si="4"/>
        <v>254744953</v>
      </c>
      <c r="G40" s="45">
        <f t="shared" si="4"/>
        <v>191483169</v>
      </c>
      <c r="H40" s="46">
        <f t="shared" si="4"/>
        <v>191483169</v>
      </c>
      <c r="I40" s="48">
        <v>-54807361</v>
      </c>
      <c r="J40" s="49">
        <f>+J38+J39</f>
        <v>228170382</v>
      </c>
      <c r="K40" s="45">
        <f>+K38+K39</f>
        <v>238482635</v>
      </c>
      <c r="L40" s="46">
        <f>+L38+L39</f>
        <v>250580235</v>
      </c>
    </row>
    <row r="41" spans="1:12" ht="13.5" x14ac:dyDescent="0.25">
      <c r="A41" s="50" t="s">
        <v>78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23439158</v>
      </c>
      <c r="D6" s="19">
        <v>53475016</v>
      </c>
      <c r="E6" s="20">
        <v>66774724</v>
      </c>
      <c r="F6" s="21">
        <v>0</v>
      </c>
      <c r="G6" s="19">
        <v>0</v>
      </c>
      <c r="H6" s="20">
        <v>0</v>
      </c>
      <c r="I6" s="22">
        <v>74137692</v>
      </c>
      <c r="J6" s="23">
        <v>81664491</v>
      </c>
      <c r="K6" s="19">
        <v>85257729</v>
      </c>
      <c r="L6" s="20">
        <v>89094327</v>
      </c>
    </row>
    <row r="7" spans="1:12" ht="13.5" x14ac:dyDescent="0.25">
      <c r="A7" s="24" t="s">
        <v>22</v>
      </c>
      <c r="B7" s="18" t="s">
        <v>19</v>
      </c>
      <c r="C7" s="19">
        <v>162574766</v>
      </c>
      <c r="D7" s="19">
        <v>133935109</v>
      </c>
      <c r="E7" s="20">
        <v>107971024</v>
      </c>
      <c r="F7" s="21">
        <v>0</v>
      </c>
      <c r="G7" s="19">
        <v>0</v>
      </c>
      <c r="H7" s="20">
        <v>0</v>
      </c>
      <c r="I7" s="22">
        <v>124960568</v>
      </c>
      <c r="J7" s="23">
        <v>175804073</v>
      </c>
      <c r="K7" s="19">
        <v>183539450</v>
      </c>
      <c r="L7" s="20">
        <v>191798722</v>
      </c>
    </row>
    <row r="8" spans="1:12" ht="13.5" x14ac:dyDescent="0.25">
      <c r="A8" s="24" t="s">
        <v>23</v>
      </c>
      <c r="B8" s="18" t="s">
        <v>19</v>
      </c>
      <c r="C8" s="19">
        <v>-18795007</v>
      </c>
      <c r="D8" s="19">
        <v>16687426</v>
      </c>
      <c r="E8" s="20">
        <v>17242749</v>
      </c>
      <c r="F8" s="21">
        <v>3293028</v>
      </c>
      <c r="G8" s="19">
        <v>3293028</v>
      </c>
      <c r="H8" s="20">
        <v>3293028</v>
      </c>
      <c r="I8" s="22">
        <v>26785716</v>
      </c>
      <c r="J8" s="23">
        <v>17428041</v>
      </c>
      <c r="K8" s="19">
        <v>18194874</v>
      </c>
      <c r="L8" s="20">
        <v>19013626</v>
      </c>
    </row>
    <row r="9" spans="1:12" ht="13.5" x14ac:dyDescent="0.25">
      <c r="A9" s="24" t="s">
        <v>24</v>
      </c>
      <c r="B9" s="18" t="s">
        <v>25</v>
      </c>
      <c r="C9" s="19">
        <v>-1843713</v>
      </c>
      <c r="D9" s="19">
        <v>8878193</v>
      </c>
      <c r="E9" s="20">
        <v>9538796</v>
      </c>
      <c r="F9" s="21">
        <v>113557004</v>
      </c>
      <c r="G9" s="19">
        <v>114557004</v>
      </c>
      <c r="H9" s="20">
        <v>114557004</v>
      </c>
      <c r="I9" s="22">
        <v>13147810</v>
      </c>
      <c r="J9" s="23">
        <v>126417000</v>
      </c>
      <c r="K9" s="19">
        <v>136446000</v>
      </c>
      <c r="L9" s="20">
        <v>148879992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125211988</v>
      </c>
      <c r="G10" s="19">
        <v>125211988</v>
      </c>
      <c r="H10" s="20">
        <v>125211988</v>
      </c>
      <c r="I10" s="22">
        <v>0</v>
      </c>
      <c r="J10" s="23">
        <v>116893000</v>
      </c>
      <c r="K10" s="19">
        <v>167624004</v>
      </c>
      <c r="L10" s="20">
        <v>185544000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353184</v>
      </c>
      <c r="G11" s="19">
        <v>353184</v>
      </c>
      <c r="H11" s="20">
        <v>353184</v>
      </c>
      <c r="I11" s="22">
        <v>0</v>
      </c>
      <c r="J11" s="23">
        <v>537984</v>
      </c>
      <c r="K11" s="19">
        <v>561655</v>
      </c>
      <c r="L11" s="20">
        <v>586929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244648585</v>
      </c>
      <c r="D14" s="19">
        <v>193264820</v>
      </c>
      <c r="E14" s="20">
        <v>10185638</v>
      </c>
      <c r="F14" s="21">
        <v>0</v>
      </c>
      <c r="G14" s="19">
        <v>0</v>
      </c>
      <c r="H14" s="20">
        <v>0</v>
      </c>
      <c r="I14" s="22">
        <v>-150657493</v>
      </c>
      <c r="J14" s="23">
        <v>-376752160</v>
      </c>
      <c r="K14" s="19">
        <v>-375539335</v>
      </c>
      <c r="L14" s="20">
        <v>-399665202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4097710</v>
      </c>
      <c r="F15" s="21">
        <v>0</v>
      </c>
      <c r="G15" s="19">
        <v>0</v>
      </c>
      <c r="H15" s="20">
        <v>0</v>
      </c>
      <c r="I15" s="22">
        <v>0</v>
      </c>
      <c r="J15" s="23">
        <v>-14040016</v>
      </c>
      <c r="K15" s="19">
        <v>-14657772</v>
      </c>
      <c r="L15" s="20">
        <v>-15317373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410023789</v>
      </c>
      <c r="D17" s="27">
        <f t="shared" ref="D17:L17" si="0">SUM(D6:D16)</f>
        <v>406240564</v>
      </c>
      <c r="E17" s="28">
        <f t="shared" si="0"/>
        <v>215810641</v>
      </c>
      <c r="F17" s="29">
        <f t="shared" si="0"/>
        <v>242415204</v>
      </c>
      <c r="G17" s="27">
        <f t="shared" si="0"/>
        <v>243415204</v>
      </c>
      <c r="H17" s="30">
        <f t="shared" si="0"/>
        <v>243415204</v>
      </c>
      <c r="I17" s="29">
        <f t="shared" si="0"/>
        <v>88374293</v>
      </c>
      <c r="J17" s="31">
        <f t="shared" si="0"/>
        <v>127952413</v>
      </c>
      <c r="K17" s="27">
        <f t="shared" si="0"/>
        <v>201426605</v>
      </c>
      <c r="L17" s="28">
        <f t="shared" si="0"/>
        <v>219935021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-37328689</v>
      </c>
      <c r="E26" s="20">
        <v>-92513585</v>
      </c>
      <c r="F26" s="21">
        <v>-125212000</v>
      </c>
      <c r="G26" s="19">
        <v>-125212000</v>
      </c>
      <c r="H26" s="20">
        <v>-125212000</v>
      </c>
      <c r="I26" s="22">
        <v>-30367676</v>
      </c>
      <c r="J26" s="23">
        <v>-115014350</v>
      </c>
      <c r="K26" s="19">
        <v>-165667300</v>
      </c>
      <c r="L26" s="20">
        <v>-183504300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-37328689</v>
      </c>
      <c r="E27" s="28">
        <f t="shared" si="1"/>
        <v>-92513585</v>
      </c>
      <c r="F27" s="29">
        <f t="shared" si="1"/>
        <v>-125212000</v>
      </c>
      <c r="G27" s="27">
        <f t="shared" si="1"/>
        <v>-125212000</v>
      </c>
      <c r="H27" s="28">
        <f t="shared" si="1"/>
        <v>-125212000</v>
      </c>
      <c r="I27" s="30">
        <f t="shared" si="1"/>
        <v>-30367676</v>
      </c>
      <c r="J27" s="31">
        <f t="shared" si="1"/>
        <v>-115014350</v>
      </c>
      <c r="K27" s="27">
        <f t="shared" si="1"/>
        <v>-165667300</v>
      </c>
      <c r="L27" s="28">
        <f t="shared" si="1"/>
        <v>-183504300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-70788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-70788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410023789</v>
      </c>
      <c r="D38" s="33">
        <f t="shared" ref="D38:L38" si="3">+D17+D27+D36</f>
        <v>368911875</v>
      </c>
      <c r="E38" s="34">
        <f t="shared" si="3"/>
        <v>123297056</v>
      </c>
      <c r="F38" s="35">
        <f t="shared" si="3"/>
        <v>117203204</v>
      </c>
      <c r="G38" s="33">
        <f t="shared" si="3"/>
        <v>118203204</v>
      </c>
      <c r="H38" s="34">
        <f t="shared" si="3"/>
        <v>118203204</v>
      </c>
      <c r="I38" s="36">
        <f t="shared" si="3"/>
        <v>57935829</v>
      </c>
      <c r="J38" s="37">
        <f t="shared" si="3"/>
        <v>12938063</v>
      </c>
      <c r="K38" s="33">
        <f t="shared" si="3"/>
        <v>35759305</v>
      </c>
      <c r="L38" s="34">
        <f t="shared" si="3"/>
        <v>36430721</v>
      </c>
    </row>
    <row r="39" spans="1:12" ht="13.5" x14ac:dyDescent="0.25">
      <c r="A39" s="24" t="s">
        <v>48</v>
      </c>
      <c r="B39" s="18" t="s">
        <v>49</v>
      </c>
      <c r="C39" s="33">
        <v>-152765258</v>
      </c>
      <c r="D39" s="33">
        <v>8933535</v>
      </c>
      <c r="E39" s="34">
        <v>261858</v>
      </c>
      <c r="F39" s="35">
        <v>69410997</v>
      </c>
      <c r="G39" s="33">
        <v>71422258</v>
      </c>
      <c r="H39" s="34">
        <v>71422258</v>
      </c>
      <c r="I39" s="36">
        <v>-13385782</v>
      </c>
      <c r="J39" s="37">
        <v>2107802</v>
      </c>
      <c r="K39" s="33">
        <v>15045865</v>
      </c>
      <c r="L39" s="34">
        <v>50805170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257258531</v>
      </c>
      <c r="D40" s="45">
        <f t="shared" si="4"/>
        <v>377845410</v>
      </c>
      <c r="E40" s="46">
        <f t="shared" si="4"/>
        <v>123558914</v>
      </c>
      <c r="F40" s="47">
        <f t="shared" si="4"/>
        <v>186614201</v>
      </c>
      <c r="G40" s="45">
        <f t="shared" si="4"/>
        <v>189625462</v>
      </c>
      <c r="H40" s="46">
        <f t="shared" si="4"/>
        <v>189625462</v>
      </c>
      <c r="I40" s="48">
        <v>46561310</v>
      </c>
      <c r="J40" s="49">
        <f>+J38+J39</f>
        <v>15045865</v>
      </c>
      <c r="K40" s="45">
        <f>+K38+K39</f>
        <v>50805170</v>
      </c>
      <c r="L40" s="46">
        <f>+L38+L39</f>
        <v>87235891</v>
      </c>
    </row>
    <row r="41" spans="1:12" ht="13.5" x14ac:dyDescent="0.25">
      <c r="A41" s="50" t="s">
        <v>78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42090639</v>
      </c>
      <c r="F6" s="21">
        <v>90602387</v>
      </c>
      <c r="G6" s="19">
        <v>90602387</v>
      </c>
      <c r="H6" s="20">
        <v>90602387</v>
      </c>
      <c r="I6" s="22">
        <v>86917622</v>
      </c>
      <c r="J6" s="23">
        <v>96038531</v>
      </c>
      <c r="K6" s="19">
        <v>100264226</v>
      </c>
      <c r="L6" s="20">
        <v>104776116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124240006</v>
      </c>
      <c r="F7" s="21">
        <v>280614274</v>
      </c>
      <c r="G7" s="19">
        <v>280614274</v>
      </c>
      <c r="H7" s="20">
        <v>280614274</v>
      </c>
      <c r="I7" s="22">
        <v>233072389</v>
      </c>
      <c r="J7" s="23">
        <v>320058621</v>
      </c>
      <c r="K7" s="19">
        <v>334141201</v>
      </c>
      <c r="L7" s="20">
        <v>349177554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48414127</v>
      </c>
      <c r="F8" s="21">
        <v>12980037</v>
      </c>
      <c r="G8" s="19">
        <v>12980037</v>
      </c>
      <c r="H8" s="20">
        <v>12980037</v>
      </c>
      <c r="I8" s="22">
        <v>12843840</v>
      </c>
      <c r="J8" s="23">
        <v>13768816</v>
      </c>
      <c r="K8" s="19">
        <v>14374644</v>
      </c>
      <c r="L8" s="20">
        <v>15021502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-177878298</v>
      </c>
      <c r="F9" s="21">
        <v>179917000</v>
      </c>
      <c r="G9" s="19">
        <v>179917000</v>
      </c>
      <c r="H9" s="20">
        <v>179917000</v>
      </c>
      <c r="I9" s="22">
        <v>448550000</v>
      </c>
      <c r="J9" s="23">
        <v>207992700</v>
      </c>
      <c r="K9" s="19">
        <v>227556500</v>
      </c>
      <c r="L9" s="20">
        <v>251227100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78721593</v>
      </c>
      <c r="F10" s="21">
        <v>90868000</v>
      </c>
      <c r="G10" s="19">
        <v>161668000</v>
      </c>
      <c r="H10" s="20">
        <v>161668000</v>
      </c>
      <c r="I10" s="22">
        <v>76017092</v>
      </c>
      <c r="J10" s="23">
        <v>147772400</v>
      </c>
      <c r="K10" s="19">
        <v>193698650</v>
      </c>
      <c r="L10" s="20">
        <v>183010050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3668461</v>
      </c>
      <c r="G11" s="19">
        <v>3668461</v>
      </c>
      <c r="H11" s="20">
        <v>3668461</v>
      </c>
      <c r="I11" s="22">
        <v>0</v>
      </c>
      <c r="J11" s="23">
        <v>27298581</v>
      </c>
      <c r="K11" s="19">
        <v>27399719</v>
      </c>
      <c r="L11" s="20">
        <v>27507706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57</v>
      </c>
      <c r="F14" s="21">
        <v>-536635343</v>
      </c>
      <c r="G14" s="19">
        <v>-541323817</v>
      </c>
      <c r="H14" s="20">
        <v>-541323817</v>
      </c>
      <c r="I14" s="22">
        <v>-144447262</v>
      </c>
      <c r="J14" s="23">
        <v>-619841109</v>
      </c>
      <c r="K14" s="19">
        <v>-645668269</v>
      </c>
      <c r="L14" s="20">
        <v>-673043406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-19213293</v>
      </c>
      <c r="G15" s="19">
        <v>-19213293</v>
      </c>
      <c r="H15" s="20">
        <v>-19213293</v>
      </c>
      <c r="I15" s="22">
        <v>0</v>
      </c>
      <c r="J15" s="23">
        <v>-14895531</v>
      </c>
      <c r="K15" s="19">
        <v>-15550934</v>
      </c>
      <c r="L15" s="20">
        <v>-16250726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-976879</v>
      </c>
      <c r="G16" s="19">
        <v>-976879</v>
      </c>
      <c r="H16" s="20">
        <v>-976879</v>
      </c>
      <c r="I16" s="22">
        <v>0</v>
      </c>
      <c r="J16" s="23">
        <v>-1024088</v>
      </c>
      <c r="K16" s="19">
        <v>-1069149</v>
      </c>
      <c r="L16" s="20">
        <v>-1117260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115588124</v>
      </c>
      <c r="F17" s="29">
        <f t="shared" si="0"/>
        <v>101824644</v>
      </c>
      <c r="G17" s="27">
        <f t="shared" si="0"/>
        <v>167936170</v>
      </c>
      <c r="H17" s="30">
        <f t="shared" si="0"/>
        <v>167936170</v>
      </c>
      <c r="I17" s="29">
        <f t="shared" si="0"/>
        <v>712953681</v>
      </c>
      <c r="J17" s="31">
        <f t="shared" si="0"/>
        <v>177168921</v>
      </c>
      <c r="K17" s="27">
        <f t="shared" si="0"/>
        <v>235146588</v>
      </c>
      <c r="L17" s="28">
        <f t="shared" si="0"/>
        <v>240308636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146661951</v>
      </c>
      <c r="D23" s="19">
        <v>268766</v>
      </c>
      <c r="E23" s="20">
        <v>0</v>
      </c>
      <c r="F23" s="38">
        <v>-1</v>
      </c>
      <c r="G23" s="39">
        <v>-2</v>
      </c>
      <c r="H23" s="40">
        <v>-2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-33031711</v>
      </c>
      <c r="D24" s="19">
        <v>0</v>
      </c>
      <c r="E24" s="20">
        <v>0</v>
      </c>
      <c r="F24" s="21">
        <v>0</v>
      </c>
      <c r="G24" s="19">
        <v>-3600000</v>
      </c>
      <c r="H24" s="20">
        <v>-3600000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-113609420</v>
      </c>
      <c r="F26" s="21">
        <v>-113661300</v>
      </c>
      <c r="G26" s="19">
        <v>-113661299</v>
      </c>
      <c r="H26" s="20">
        <v>-113661299</v>
      </c>
      <c r="I26" s="22">
        <v>-123344557</v>
      </c>
      <c r="J26" s="23">
        <v>-183027399</v>
      </c>
      <c r="K26" s="19">
        <v>-193698650</v>
      </c>
      <c r="L26" s="20">
        <v>-183010050</v>
      </c>
    </row>
    <row r="27" spans="1:12" ht="13.5" x14ac:dyDescent="0.25">
      <c r="A27" s="25" t="s">
        <v>40</v>
      </c>
      <c r="B27" s="26" t="s">
        <v>19</v>
      </c>
      <c r="C27" s="27">
        <f>SUM(C21:C26)</f>
        <v>113630240</v>
      </c>
      <c r="D27" s="27">
        <f t="shared" ref="D27:L27" si="1">SUM(D21:D26)</f>
        <v>268766</v>
      </c>
      <c r="E27" s="28">
        <f t="shared" si="1"/>
        <v>-113609420</v>
      </c>
      <c r="F27" s="29">
        <f t="shared" si="1"/>
        <v>-113661301</v>
      </c>
      <c r="G27" s="27">
        <f t="shared" si="1"/>
        <v>-117261301</v>
      </c>
      <c r="H27" s="28">
        <f t="shared" si="1"/>
        <v>-117261301</v>
      </c>
      <c r="I27" s="30">
        <f t="shared" si="1"/>
        <v>-123344557</v>
      </c>
      <c r="J27" s="31">
        <f t="shared" si="1"/>
        <v>-183027399</v>
      </c>
      <c r="K27" s="27">
        <f t="shared" si="1"/>
        <v>-193698650</v>
      </c>
      <c r="L27" s="28">
        <f t="shared" si="1"/>
        <v>-183010050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7000000</v>
      </c>
      <c r="K32" s="19">
        <v>7000000</v>
      </c>
      <c r="L32" s="20">
        <v>7000000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-7000000</v>
      </c>
      <c r="K35" s="19">
        <v>-7336000</v>
      </c>
      <c r="L35" s="20">
        <v>-7688128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-336000</v>
      </c>
      <c r="L36" s="28">
        <f t="shared" si="2"/>
        <v>-688128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113630240</v>
      </c>
      <c r="D38" s="33">
        <f t="shared" ref="D38:L38" si="3">+D17+D27+D36</f>
        <v>268766</v>
      </c>
      <c r="E38" s="34">
        <f t="shared" si="3"/>
        <v>1978704</v>
      </c>
      <c r="F38" s="35">
        <f t="shared" si="3"/>
        <v>-11836657</v>
      </c>
      <c r="G38" s="33">
        <f t="shared" si="3"/>
        <v>50674869</v>
      </c>
      <c r="H38" s="34">
        <f t="shared" si="3"/>
        <v>50674869</v>
      </c>
      <c r="I38" s="36">
        <f t="shared" si="3"/>
        <v>589609124</v>
      </c>
      <c r="J38" s="37">
        <f t="shared" si="3"/>
        <v>-5858478</v>
      </c>
      <c r="K38" s="33">
        <f t="shared" si="3"/>
        <v>41111938</v>
      </c>
      <c r="L38" s="34">
        <f t="shared" si="3"/>
        <v>56610458</v>
      </c>
    </row>
    <row r="39" spans="1:12" ht="13.5" x14ac:dyDescent="0.25">
      <c r="A39" s="24" t="s">
        <v>48</v>
      </c>
      <c r="B39" s="18" t="s">
        <v>49</v>
      </c>
      <c r="C39" s="33">
        <v>8768770</v>
      </c>
      <c r="D39" s="33">
        <v>8758770</v>
      </c>
      <c r="E39" s="34">
        <v>84516211</v>
      </c>
      <c r="F39" s="35">
        <v>148564268</v>
      </c>
      <c r="G39" s="33">
        <v>148564292</v>
      </c>
      <c r="H39" s="34">
        <v>148564292</v>
      </c>
      <c r="I39" s="36">
        <v>0</v>
      </c>
      <c r="J39" s="37">
        <v>218733888</v>
      </c>
      <c r="K39" s="33">
        <v>304188890</v>
      </c>
      <c r="L39" s="34">
        <v>415971552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122399010</v>
      </c>
      <c r="D40" s="45">
        <f t="shared" si="4"/>
        <v>9027536</v>
      </c>
      <c r="E40" s="46">
        <f t="shared" si="4"/>
        <v>86494915</v>
      </c>
      <c r="F40" s="47">
        <f t="shared" si="4"/>
        <v>136727611</v>
      </c>
      <c r="G40" s="45">
        <f t="shared" si="4"/>
        <v>199239161</v>
      </c>
      <c r="H40" s="46">
        <f t="shared" si="4"/>
        <v>199239161</v>
      </c>
      <c r="I40" s="48">
        <v>851761717</v>
      </c>
      <c r="J40" s="49">
        <f>+J38+J39</f>
        <v>212875410</v>
      </c>
      <c r="K40" s="45">
        <f>+K38+K39</f>
        <v>345300828</v>
      </c>
      <c r="L40" s="46">
        <f>+L38+L39</f>
        <v>472582010</v>
      </c>
    </row>
    <row r="41" spans="1:12" ht="13.5" x14ac:dyDescent="0.25">
      <c r="A41" s="50" t="s">
        <v>78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32</v>
      </c>
      <c r="D6" s="19">
        <v>23197246</v>
      </c>
      <c r="E6" s="20">
        <v>57315894</v>
      </c>
      <c r="F6" s="21">
        <v>80869302</v>
      </c>
      <c r="G6" s="19">
        <v>80869302</v>
      </c>
      <c r="H6" s="20">
        <v>80869302</v>
      </c>
      <c r="I6" s="22">
        <v>67127331</v>
      </c>
      <c r="J6" s="23">
        <v>102518244</v>
      </c>
      <c r="K6" s="19">
        <v>141891805</v>
      </c>
      <c r="L6" s="20">
        <v>148135051</v>
      </c>
    </row>
    <row r="7" spans="1:12" ht="13.5" x14ac:dyDescent="0.25">
      <c r="A7" s="24" t="s">
        <v>22</v>
      </c>
      <c r="B7" s="18" t="s">
        <v>19</v>
      </c>
      <c r="C7" s="19">
        <v>6085</v>
      </c>
      <c r="D7" s="19">
        <v>43958748</v>
      </c>
      <c r="E7" s="20">
        <v>110665232</v>
      </c>
      <c r="F7" s="21">
        <v>219334910</v>
      </c>
      <c r="G7" s="19">
        <v>219334910</v>
      </c>
      <c r="H7" s="20">
        <v>219334910</v>
      </c>
      <c r="I7" s="22">
        <v>174990917</v>
      </c>
      <c r="J7" s="23">
        <v>201963101</v>
      </c>
      <c r="K7" s="19">
        <v>201177335</v>
      </c>
      <c r="L7" s="20">
        <v>210029139</v>
      </c>
    </row>
    <row r="8" spans="1:12" ht="13.5" x14ac:dyDescent="0.25">
      <c r="A8" s="24" t="s">
        <v>23</v>
      </c>
      <c r="B8" s="18" t="s">
        <v>19</v>
      </c>
      <c r="C8" s="19">
        <v>16722654</v>
      </c>
      <c r="D8" s="19">
        <v>50674111</v>
      </c>
      <c r="E8" s="20">
        <v>35553746</v>
      </c>
      <c r="F8" s="21">
        <v>19786237</v>
      </c>
      <c r="G8" s="19">
        <v>19786237</v>
      </c>
      <c r="H8" s="20">
        <v>19786237</v>
      </c>
      <c r="I8" s="22">
        <v>20145843</v>
      </c>
      <c r="J8" s="23">
        <v>24720730</v>
      </c>
      <c r="K8" s="19">
        <v>25907327</v>
      </c>
      <c r="L8" s="20">
        <v>27047252</v>
      </c>
    </row>
    <row r="9" spans="1:12" ht="13.5" x14ac:dyDescent="0.25">
      <c r="A9" s="24" t="s">
        <v>24</v>
      </c>
      <c r="B9" s="18" t="s">
        <v>25</v>
      </c>
      <c r="C9" s="19">
        <v>43698745</v>
      </c>
      <c r="D9" s="19">
        <v>129274185</v>
      </c>
      <c r="E9" s="20">
        <v>127723550</v>
      </c>
      <c r="F9" s="21">
        <v>108803700</v>
      </c>
      <c r="G9" s="19">
        <v>108963700</v>
      </c>
      <c r="H9" s="20">
        <v>108963700</v>
      </c>
      <c r="I9" s="22">
        <v>123178771</v>
      </c>
      <c r="J9" s="23">
        <v>122517500</v>
      </c>
      <c r="K9" s="19">
        <v>131450300</v>
      </c>
      <c r="L9" s="20">
        <v>142873800</v>
      </c>
    </row>
    <row r="10" spans="1:12" ht="13.5" x14ac:dyDescent="0.25">
      <c r="A10" s="24" t="s">
        <v>26</v>
      </c>
      <c r="B10" s="18" t="s">
        <v>25</v>
      </c>
      <c r="C10" s="19">
        <v>61080000</v>
      </c>
      <c r="D10" s="19">
        <v>48000000</v>
      </c>
      <c r="E10" s="20">
        <v>59623000</v>
      </c>
      <c r="F10" s="21">
        <v>60920300</v>
      </c>
      <c r="G10" s="19">
        <v>69444429</v>
      </c>
      <c r="H10" s="20">
        <v>69444429</v>
      </c>
      <c r="I10" s="22">
        <v>35086000</v>
      </c>
      <c r="J10" s="23">
        <v>90683500</v>
      </c>
      <c r="K10" s="19">
        <v>93521700</v>
      </c>
      <c r="L10" s="20">
        <v>96252200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1247000</v>
      </c>
      <c r="G11" s="19">
        <v>1177000</v>
      </c>
      <c r="H11" s="20">
        <v>1177000</v>
      </c>
      <c r="I11" s="22">
        <v>0</v>
      </c>
      <c r="J11" s="23">
        <v>1910985</v>
      </c>
      <c r="K11" s="19">
        <v>2002712</v>
      </c>
      <c r="L11" s="20">
        <v>2090832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271871695</v>
      </c>
      <c r="D14" s="19">
        <v>245959352</v>
      </c>
      <c r="E14" s="20">
        <v>-62897406</v>
      </c>
      <c r="F14" s="21">
        <v>-402070509</v>
      </c>
      <c r="G14" s="19">
        <v>-426297313</v>
      </c>
      <c r="H14" s="20">
        <v>-426297313</v>
      </c>
      <c r="I14" s="22">
        <v>-241568881</v>
      </c>
      <c r="J14" s="23">
        <v>-432139334</v>
      </c>
      <c r="K14" s="19">
        <v>-459055384</v>
      </c>
      <c r="L14" s="20">
        <v>-465334181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-13000000</v>
      </c>
      <c r="G15" s="19">
        <v>-13000000</v>
      </c>
      <c r="H15" s="20">
        <v>-13000000</v>
      </c>
      <c r="I15" s="22">
        <v>0</v>
      </c>
      <c r="J15" s="23">
        <v>-10000000</v>
      </c>
      <c r="K15" s="19">
        <v>-10480000</v>
      </c>
      <c r="L15" s="20">
        <v>-10480000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393379211</v>
      </c>
      <c r="D17" s="27">
        <f t="shared" ref="D17:L17" si="0">SUM(D6:D16)</f>
        <v>541063642</v>
      </c>
      <c r="E17" s="28">
        <f t="shared" si="0"/>
        <v>327984016</v>
      </c>
      <c r="F17" s="29">
        <f t="shared" si="0"/>
        <v>75890940</v>
      </c>
      <c r="G17" s="27">
        <f t="shared" si="0"/>
        <v>60278265</v>
      </c>
      <c r="H17" s="30">
        <f t="shared" si="0"/>
        <v>60278265</v>
      </c>
      <c r="I17" s="29">
        <f t="shared" si="0"/>
        <v>178959981</v>
      </c>
      <c r="J17" s="31">
        <f t="shared" si="0"/>
        <v>102174726</v>
      </c>
      <c r="K17" s="27">
        <f t="shared" si="0"/>
        <v>126415795</v>
      </c>
      <c r="L17" s="28">
        <f t="shared" si="0"/>
        <v>150614093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-182469</v>
      </c>
      <c r="D23" s="19">
        <v>69229</v>
      </c>
      <c r="E23" s="20">
        <v>40216</v>
      </c>
      <c r="F23" s="38">
        <v>73024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-55436799</v>
      </c>
      <c r="D26" s="19">
        <v>-58966748</v>
      </c>
      <c r="E26" s="20">
        <v>-70870073</v>
      </c>
      <c r="F26" s="21">
        <v>-60920299</v>
      </c>
      <c r="G26" s="19">
        <v>-69444427</v>
      </c>
      <c r="H26" s="20">
        <v>-69444427</v>
      </c>
      <c r="I26" s="22">
        <v>-61017481</v>
      </c>
      <c r="J26" s="23">
        <v>-97308500</v>
      </c>
      <c r="K26" s="19">
        <v>-95021700</v>
      </c>
      <c r="L26" s="20">
        <v>-95952200</v>
      </c>
    </row>
    <row r="27" spans="1:12" ht="13.5" x14ac:dyDescent="0.25">
      <c r="A27" s="25" t="s">
        <v>40</v>
      </c>
      <c r="B27" s="26" t="s">
        <v>19</v>
      </c>
      <c r="C27" s="27">
        <f>SUM(C21:C26)</f>
        <v>-55619268</v>
      </c>
      <c r="D27" s="27">
        <f t="shared" ref="D27:L27" si="1">SUM(D21:D26)</f>
        <v>-58897519</v>
      </c>
      <c r="E27" s="28">
        <f t="shared" si="1"/>
        <v>-70829857</v>
      </c>
      <c r="F27" s="29">
        <f t="shared" si="1"/>
        <v>-60847275</v>
      </c>
      <c r="G27" s="27">
        <f t="shared" si="1"/>
        <v>-69444427</v>
      </c>
      <c r="H27" s="28">
        <f t="shared" si="1"/>
        <v>-69444427</v>
      </c>
      <c r="I27" s="30">
        <f t="shared" si="1"/>
        <v>-61017481</v>
      </c>
      <c r="J27" s="31">
        <f t="shared" si="1"/>
        <v>-97308500</v>
      </c>
      <c r="K27" s="27">
        <f t="shared" si="1"/>
        <v>-95021700</v>
      </c>
      <c r="L27" s="28">
        <f t="shared" si="1"/>
        <v>-95952200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-17059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-17059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337759943</v>
      </c>
      <c r="D38" s="33">
        <f t="shared" ref="D38:L38" si="3">+D17+D27+D36</f>
        <v>482166123</v>
      </c>
      <c r="E38" s="34">
        <f t="shared" si="3"/>
        <v>257154159</v>
      </c>
      <c r="F38" s="35">
        <f t="shared" si="3"/>
        <v>15043665</v>
      </c>
      <c r="G38" s="33">
        <f t="shared" si="3"/>
        <v>-9166162</v>
      </c>
      <c r="H38" s="34">
        <f t="shared" si="3"/>
        <v>-9166162</v>
      </c>
      <c r="I38" s="36">
        <f t="shared" si="3"/>
        <v>117925441</v>
      </c>
      <c r="J38" s="37">
        <f t="shared" si="3"/>
        <v>4866226</v>
      </c>
      <c r="K38" s="33">
        <f t="shared" si="3"/>
        <v>31394095</v>
      </c>
      <c r="L38" s="34">
        <f t="shared" si="3"/>
        <v>54661893</v>
      </c>
    </row>
    <row r="39" spans="1:12" ht="13.5" x14ac:dyDescent="0.25">
      <c r="A39" s="24" t="s">
        <v>48</v>
      </c>
      <c r="B39" s="18" t="s">
        <v>49</v>
      </c>
      <c r="C39" s="33">
        <v>269710628</v>
      </c>
      <c r="D39" s="33">
        <v>665620922</v>
      </c>
      <c r="E39" s="34">
        <v>591984423</v>
      </c>
      <c r="F39" s="35">
        <v>38686271</v>
      </c>
      <c r="G39" s="33">
        <v>38686271</v>
      </c>
      <c r="H39" s="34">
        <v>38686271</v>
      </c>
      <c r="I39" s="36">
        <v>14984563</v>
      </c>
      <c r="J39" s="37">
        <v>40686271</v>
      </c>
      <c r="K39" s="33">
        <v>45552503</v>
      </c>
      <c r="L39" s="34">
        <v>76946601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607470571</v>
      </c>
      <c r="D40" s="45">
        <f t="shared" si="4"/>
        <v>1147787045</v>
      </c>
      <c r="E40" s="46">
        <f t="shared" si="4"/>
        <v>849138582</v>
      </c>
      <c r="F40" s="47">
        <f t="shared" si="4"/>
        <v>53729936</v>
      </c>
      <c r="G40" s="45">
        <f t="shared" si="4"/>
        <v>29520109</v>
      </c>
      <c r="H40" s="46">
        <f t="shared" si="4"/>
        <v>29520109</v>
      </c>
      <c r="I40" s="48">
        <v>145426775</v>
      </c>
      <c r="J40" s="49">
        <f>+J38+J39</f>
        <v>45552497</v>
      </c>
      <c r="K40" s="45">
        <f>+K38+K39</f>
        <v>76946598</v>
      </c>
      <c r="L40" s="46">
        <f>+L38+L39</f>
        <v>131608494</v>
      </c>
    </row>
    <row r="41" spans="1:12" ht="13.5" x14ac:dyDescent="0.25">
      <c r="A41" s="50" t="s">
        <v>78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54166592</v>
      </c>
      <c r="F6" s="21">
        <v>65481590</v>
      </c>
      <c r="G6" s="19">
        <v>65481590</v>
      </c>
      <c r="H6" s="20">
        <v>65481590</v>
      </c>
      <c r="I6" s="22">
        <v>76967615</v>
      </c>
      <c r="J6" s="23">
        <v>64049726</v>
      </c>
      <c r="K6" s="19">
        <v>66867914</v>
      </c>
      <c r="L6" s="20">
        <v>69876970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344392962</v>
      </c>
      <c r="F7" s="21">
        <v>427935952</v>
      </c>
      <c r="G7" s="19">
        <v>427935952</v>
      </c>
      <c r="H7" s="20">
        <v>427935952</v>
      </c>
      <c r="I7" s="22">
        <v>441413758</v>
      </c>
      <c r="J7" s="23">
        <v>424134964</v>
      </c>
      <c r="K7" s="19">
        <v>450778582</v>
      </c>
      <c r="L7" s="20">
        <v>479339143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364233277</v>
      </c>
      <c r="F8" s="21">
        <v>27880299</v>
      </c>
      <c r="G8" s="19">
        <v>27880299</v>
      </c>
      <c r="H8" s="20">
        <v>27880299</v>
      </c>
      <c r="I8" s="22">
        <v>558017685</v>
      </c>
      <c r="J8" s="23">
        <v>21685469</v>
      </c>
      <c r="K8" s="19">
        <v>22639626</v>
      </c>
      <c r="L8" s="20">
        <v>23658408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944000</v>
      </c>
      <c r="F9" s="21">
        <v>486579000</v>
      </c>
      <c r="G9" s="19">
        <v>486579000</v>
      </c>
      <c r="H9" s="20">
        <v>486579000</v>
      </c>
      <c r="I9" s="22">
        <v>3242000</v>
      </c>
      <c r="J9" s="23">
        <v>552377003</v>
      </c>
      <c r="K9" s="19">
        <v>586450064</v>
      </c>
      <c r="L9" s="20">
        <v>625744742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171182740</v>
      </c>
      <c r="F10" s="21">
        <v>298449000</v>
      </c>
      <c r="G10" s="19">
        <v>298449000</v>
      </c>
      <c r="H10" s="20">
        <v>298449000</v>
      </c>
      <c r="I10" s="22">
        <v>233074480</v>
      </c>
      <c r="J10" s="23">
        <v>265380650</v>
      </c>
      <c r="K10" s="19">
        <v>299021350</v>
      </c>
      <c r="L10" s="20">
        <v>259711300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16718558</v>
      </c>
      <c r="G11" s="19">
        <v>16718558</v>
      </c>
      <c r="H11" s="20">
        <v>16718558</v>
      </c>
      <c r="I11" s="22">
        <v>2120493</v>
      </c>
      <c r="J11" s="23">
        <v>3179785</v>
      </c>
      <c r="K11" s="19">
        <v>3319695</v>
      </c>
      <c r="L11" s="20">
        <v>3469082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-518717214</v>
      </c>
      <c r="F14" s="21">
        <v>-831711948</v>
      </c>
      <c r="G14" s="19">
        <v>-928897290</v>
      </c>
      <c r="H14" s="20">
        <v>-928897290</v>
      </c>
      <c r="I14" s="22">
        <v>-1008668594</v>
      </c>
      <c r="J14" s="23">
        <v>-1003904542</v>
      </c>
      <c r="K14" s="19">
        <v>-1053495555</v>
      </c>
      <c r="L14" s="20">
        <v>-1112366540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-685720</v>
      </c>
      <c r="G15" s="19">
        <v>-685720</v>
      </c>
      <c r="H15" s="20">
        <v>-685720</v>
      </c>
      <c r="I15" s="22">
        <v>0</v>
      </c>
      <c r="J15" s="23">
        <v>-718634</v>
      </c>
      <c r="K15" s="19">
        <v>-750254</v>
      </c>
      <c r="L15" s="20">
        <v>-784015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-157200</v>
      </c>
      <c r="K16" s="19">
        <v>-164116</v>
      </c>
      <c r="L16" s="20">
        <v>-171502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416202357</v>
      </c>
      <c r="F17" s="29">
        <f t="shared" si="0"/>
        <v>490646731</v>
      </c>
      <c r="G17" s="27">
        <f t="shared" si="0"/>
        <v>393461389</v>
      </c>
      <c r="H17" s="30">
        <f t="shared" si="0"/>
        <v>393461389</v>
      </c>
      <c r="I17" s="29">
        <f t="shared" si="0"/>
        <v>306167437</v>
      </c>
      <c r="J17" s="31">
        <f t="shared" si="0"/>
        <v>326027221</v>
      </c>
      <c r="K17" s="27">
        <f t="shared" si="0"/>
        <v>374667306</v>
      </c>
      <c r="L17" s="28">
        <f t="shared" si="0"/>
        <v>348477588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3654556</v>
      </c>
      <c r="K21" s="39">
        <v>3815357</v>
      </c>
      <c r="L21" s="40">
        <v>3987048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12192819</v>
      </c>
      <c r="D23" s="19">
        <v>15891052</v>
      </c>
      <c r="E23" s="20">
        <v>-4508507</v>
      </c>
      <c r="F23" s="38">
        <v>-22561152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-156351041</v>
      </c>
      <c r="F26" s="21">
        <v>-290789500</v>
      </c>
      <c r="G26" s="19">
        <v>-290789500</v>
      </c>
      <c r="H26" s="20">
        <v>-290789500</v>
      </c>
      <c r="I26" s="22">
        <v>-185468435</v>
      </c>
      <c r="J26" s="23">
        <v>-265380651</v>
      </c>
      <c r="K26" s="19">
        <v>-299021350</v>
      </c>
      <c r="L26" s="20">
        <v>-260156350</v>
      </c>
    </row>
    <row r="27" spans="1:12" ht="13.5" x14ac:dyDescent="0.25">
      <c r="A27" s="25" t="s">
        <v>40</v>
      </c>
      <c r="B27" s="26" t="s">
        <v>19</v>
      </c>
      <c r="C27" s="27">
        <f>SUM(C21:C26)</f>
        <v>12192819</v>
      </c>
      <c r="D27" s="27">
        <f t="shared" ref="D27:L27" si="1">SUM(D21:D26)</f>
        <v>15891052</v>
      </c>
      <c r="E27" s="28">
        <f t="shared" si="1"/>
        <v>-160859548</v>
      </c>
      <c r="F27" s="29">
        <f t="shared" si="1"/>
        <v>-313350652</v>
      </c>
      <c r="G27" s="27">
        <f t="shared" si="1"/>
        <v>-290789500</v>
      </c>
      <c r="H27" s="28">
        <f t="shared" si="1"/>
        <v>-290789500</v>
      </c>
      <c r="I27" s="30">
        <f t="shared" si="1"/>
        <v>-185468435</v>
      </c>
      <c r="J27" s="31">
        <f t="shared" si="1"/>
        <v>-261726095</v>
      </c>
      <c r="K27" s="27">
        <f t="shared" si="1"/>
        <v>-295205993</v>
      </c>
      <c r="L27" s="28">
        <f t="shared" si="1"/>
        <v>-256169302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12192819</v>
      </c>
      <c r="D38" s="33">
        <f t="shared" ref="D38:L38" si="3">+D17+D27+D36</f>
        <v>15891052</v>
      </c>
      <c r="E38" s="34">
        <f t="shared" si="3"/>
        <v>255342809</v>
      </c>
      <c r="F38" s="35">
        <f t="shared" si="3"/>
        <v>177296079</v>
      </c>
      <c r="G38" s="33">
        <f t="shared" si="3"/>
        <v>102671889</v>
      </c>
      <c r="H38" s="34">
        <f t="shared" si="3"/>
        <v>102671889</v>
      </c>
      <c r="I38" s="36">
        <f t="shared" si="3"/>
        <v>120699002</v>
      </c>
      <c r="J38" s="37">
        <f t="shared" si="3"/>
        <v>64301126</v>
      </c>
      <c r="K38" s="33">
        <f t="shared" si="3"/>
        <v>79461313</v>
      </c>
      <c r="L38" s="34">
        <f t="shared" si="3"/>
        <v>92308286</v>
      </c>
    </row>
    <row r="39" spans="1:12" ht="13.5" x14ac:dyDescent="0.25">
      <c r="A39" s="24" t="s">
        <v>48</v>
      </c>
      <c r="B39" s="18" t="s">
        <v>49</v>
      </c>
      <c r="C39" s="33">
        <v>161439125</v>
      </c>
      <c r="D39" s="33">
        <v>27491413</v>
      </c>
      <c r="E39" s="34">
        <v>35912598</v>
      </c>
      <c r="F39" s="35">
        <v>15342717</v>
      </c>
      <c r="G39" s="33">
        <v>15342717</v>
      </c>
      <c r="H39" s="34">
        <v>15342717</v>
      </c>
      <c r="I39" s="36">
        <v>73027110</v>
      </c>
      <c r="J39" s="37">
        <v>6679379</v>
      </c>
      <c r="K39" s="33">
        <v>65616173</v>
      </c>
      <c r="L39" s="34">
        <v>141975669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173631944</v>
      </c>
      <c r="D40" s="45">
        <f t="shared" si="4"/>
        <v>43382465</v>
      </c>
      <c r="E40" s="46">
        <f t="shared" si="4"/>
        <v>291255407</v>
      </c>
      <c r="F40" s="47">
        <f t="shared" si="4"/>
        <v>192638796</v>
      </c>
      <c r="G40" s="45">
        <f t="shared" si="4"/>
        <v>118014606</v>
      </c>
      <c r="H40" s="46">
        <f t="shared" si="4"/>
        <v>118014606</v>
      </c>
      <c r="I40" s="48">
        <v>268096216</v>
      </c>
      <c r="J40" s="49">
        <f>+J38+J39</f>
        <v>70980505</v>
      </c>
      <c r="K40" s="45">
        <f>+K38+K39</f>
        <v>145077486</v>
      </c>
      <c r="L40" s="46">
        <f>+L38+L39</f>
        <v>234283955</v>
      </c>
    </row>
    <row r="41" spans="1:12" ht="13.5" x14ac:dyDescent="0.25">
      <c r="A41" s="50" t="s">
        <v>78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12619643</v>
      </c>
      <c r="D6" s="19">
        <v>44175675</v>
      </c>
      <c r="E6" s="20">
        <v>27406592</v>
      </c>
      <c r="F6" s="21">
        <v>128839491</v>
      </c>
      <c r="G6" s="19">
        <v>128839491</v>
      </c>
      <c r="H6" s="20">
        <v>128839491</v>
      </c>
      <c r="I6" s="22">
        <v>49675618</v>
      </c>
      <c r="J6" s="23">
        <v>134922000</v>
      </c>
      <c r="K6" s="19">
        <v>140998728</v>
      </c>
      <c r="L6" s="20">
        <v>141844721</v>
      </c>
    </row>
    <row r="7" spans="1:12" ht="13.5" x14ac:dyDescent="0.25">
      <c r="A7" s="24" t="s">
        <v>22</v>
      </c>
      <c r="B7" s="18" t="s">
        <v>19</v>
      </c>
      <c r="C7" s="19">
        <v>177388513</v>
      </c>
      <c r="D7" s="19">
        <v>79443994</v>
      </c>
      <c r="E7" s="20">
        <v>241568749</v>
      </c>
      <c r="F7" s="21">
        <v>295042490</v>
      </c>
      <c r="G7" s="19">
        <v>295042490</v>
      </c>
      <c r="H7" s="20">
        <v>295042490</v>
      </c>
      <c r="I7" s="22">
        <v>201696640</v>
      </c>
      <c r="J7" s="23">
        <v>332468939</v>
      </c>
      <c r="K7" s="19">
        <v>378558223</v>
      </c>
      <c r="L7" s="20">
        <v>420385210</v>
      </c>
    </row>
    <row r="8" spans="1:12" ht="13.5" x14ac:dyDescent="0.25">
      <c r="A8" s="24" t="s">
        <v>23</v>
      </c>
      <c r="B8" s="18" t="s">
        <v>19</v>
      </c>
      <c r="C8" s="19">
        <v>53668410</v>
      </c>
      <c r="D8" s="19">
        <v>136518628</v>
      </c>
      <c r="E8" s="20">
        <v>268224710</v>
      </c>
      <c r="F8" s="21">
        <v>45123020</v>
      </c>
      <c r="G8" s="19">
        <v>44834146</v>
      </c>
      <c r="H8" s="20">
        <v>44834146</v>
      </c>
      <c r="I8" s="22">
        <v>220866908</v>
      </c>
      <c r="J8" s="23">
        <v>15506006</v>
      </c>
      <c r="K8" s="19">
        <v>16600541</v>
      </c>
      <c r="L8" s="20">
        <v>18592603</v>
      </c>
    </row>
    <row r="9" spans="1:12" ht="13.5" x14ac:dyDescent="0.25">
      <c r="A9" s="24" t="s">
        <v>24</v>
      </c>
      <c r="B9" s="18" t="s">
        <v>25</v>
      </c>
      <c r="C9" s="19">
        <v>125401450</v>
      </c>
      <c r="D9" s="19">
        <v>35091881</v>
      </c>
      <c r="E9" s="20">
        <v>121231675</v>
      </c>
      <c r="F9" s="21">
        <v>128011850</v>
      </c>
      <c r="G9" s="19">
        <v>128011850</v>
      </c>
      <c r="H9" s="20">
        <v>128011850</v>
      </c>
      <c r="I9" s="22">
        <v>125957821</v>
      </c>
      <c r="J9" s="23">
        <v>141220000</v>
      </c>
      <c r="K9" s="19">
        <v>148023000</v>
      </c>
      <c r="L9" s="20">
        <v>157517000</v>
      </c>
    </row>
    <row r="10" spans="1:12" ht="13.5" x14ac:dyDescent="0.25">
      <c r="A10" s="24" t="s">
        <v>26</v>
      </c>
      <c r="B10" s="18" t="s">
        <v>25</v>
      </c>
      <c r="C10" s="19">
        <v>33396062</v>
      </c>
      <c r="D10" s="19">
        <v>7000000</v>
      </c>
      <c r="E10" s="20">
        <v>0</v>
      </c>
      <c r="F10" s="21">
        <v>98545050</v>
      </c>
      <c r="G10" s="19">
        <v>98545050</v>
      </c>
      <c r="H10" s="20">
        <v>98545050</v>
      </c>
      <c r="I10" s="22">
        <v>10000000</v>
      </c>
      <c r="J10" s="23">
        <v>139858999</v>
      </c>
      <c r="K10" s="19">
        <v>164290999</v>
      </c>
      <c r="L10" s="20">
        <v>174774999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1000000</v>
      </c>
      <c r="G11" s="19">
        <v>1000000</v>
      </c>
      <c r="H11" s="20">
        <v>1000000</v>
      </c>
      <c r="I11" s="22">
        <v>308465</v>
      </c>
      <c r="J11" s="23">
        <v>1200000</v>
      </c>
      <c r="K11" s="19">
        <v>1350000</v>
      </c>
      <c r="L11" s="20">
        <v>1460000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468296400</v>
      </c>
      <c r="D14" s="19">
        <v>320242501</v>
      </c>
      <c r="E14" s="20">
        <v>66211341</v>
      </c>
      <c r="F14" s="21">
        <v>-599920446</v>
      </c>
      <c r="G14" s="19">
        <v>-599920446</v>
      </c>
      <c r="H14" s="20">
        <v>-599920446</v>
      </c>
      <c r="I14" s="22">
        <v>-237943874</v>
      </c>
      <c r="J14" s="23">
        <v>-587987583</v>
      </c>
      <c r="K14" s="19">
        <v>-615133647</v>
      </c>
      <c r="L14" s="20">
        <v>-652590330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-5807972</v>
      </c>
      <c r="G15" s="19">
        <v>-5807972</v>
      </c>
      <c r="H15" s="20">
        <v>-5807972</v>
      </c>
      <c r="I15" s="22">
        <v>0</v>
      </c>
      <c r="J15" s="23">
        <v>-7611907</v>
      </c>
      <c r="K15" s="19">
        <v>-7918190</v>
      </c>
      <c r="L15" s="20">
        <v>-8602508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870770478</v>
      </c>
      <c r="D17" s="27">
        <f t="shared" ref="D17:L17" si="0">SUM(D6:D16)</f>
        <v>622472679</v>
      </c>
      <c r="E17" s="28">
        <f t="shared" si="0"/>
        <v>724643067</v>
      </c>
      <c r="F17" s="29">
        <f t="shared" si="0"/>
        <v>90833483</v>
      </c>
      <c r="G17" s="27">
        <f t="shared" si="0"/>
        <v>90544609</v>
      </c>
      <c r="H17" s="30">
        <f t="shared" si="0"/>
        <v>90544609</v>
      </c>
      <c r="I17" s="29">
        <f t="shared" si="0"/>
        <v>370561578</v>
      </c>
      <c r="J17" s="31">
        <f t="shared" si="0"/>
        <v>169576454</v>
      </c>
      <c r="K17" s="27">
        <f t="shared" si="0"/>
        <v>226769654</v>
      </c>
      <c r="L17" s="28">
        <f t="shared" si="0"/>
        <v>253381695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-133353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-51021464</v>
      </c>
      <c r="D26" s="19">
        <v>-34162966</v>
      </c>
      <c r="E26" s="20">
        <v>-89308209</v>
      </c>
      <c r="F26" s="21">
        <v>-105763150</v>
      </c>
      <c r="G26" s="19">
        <v>-105763150</v>
      </c>
      <c r="H26" s="20">
        <v>-105763150</v>
      </c>
      <c r="I26" s="22">
        <v>-56069826</v>
      </c>
      <c r="J26" s="23">
        <v>-139857386</v>
      </c>
      <c r="K26" s="19">
        <v>0</v>
      </c>
      <c r="L26" s="20">
        <v>0</v>
      </c>
    </row>
    <row r="27" spans="1:12" ht="13.5" x14ac:dyDescent="0.25">
      <c r="A27" s="25" t="s">
        <v>40</v>
      </c>
      <c r="B27" s="26" t="s">
        <v>19</v>
      </c>
      <c r="C27" s="27">
        <f>SUM(C21:C26)</f>
        <v>-51021464</v>
      </c>
      <c r="D27" s="27">
        <f t="shared" ref="D27:L27" si="1">SUM(D21:D26)</f>
        <v>-34162966</v>
      </c>
      <c r="E27" s="28">
        <f t="shared" si="1"/>
        <v>-89308209</v>
      </c>
      <c r="F27" s="29">
        <f t="shared" si="1"/>
        <v>-105896503</v>
      </c>
      <c r="G27" s="27">
        <f t="shared" si="1"/>
        <v>-105763150</v>
      </c>
      <c r="H27" s="28">
        <f t="shared" si="1"/>
        <v>-105763150</v>
      </c>
      <c r="I27" s="30">
        <f t="shared" si="1"/>
        <v>-56069826</v>
      </c>
      <c r="J27" s="31">
        <f t="shared" si="1"/>
        <v>-139857386</v>
      </c>
      <c r="K27" s="27">
        <f t="shared" si="1"/>
        <v>0</v>
      </c>
      <c r="L27" s="28">
        <f t="shared" si="1"/>
        <v>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432500</v>
      </c>
      <c r="F33" s="21">
        <v>0</v>
      </c>
      <c r="G33" s="39">
        <v>0</v>
      </c>
      <c r="H33" s="40">
        <v>0</v>
      </c>
      <c r="I33" s="42">
        <v>-538126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432500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-538126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819749014</v>
      </c>
      <c r="D38" s="33">
        <f t="shared" ref="D38:L38" si="3">+D17+D27+D36</f>
        <v>588309713</v>
      </c>
      <c r="E38" s="34">
        <f t="shared" si="3"/>
        <v>635767358</v>
      </c>
      <c r="F38" s="35">
        <f t="shared" si="3"/>
        <v>-15063020</v>
      </c>
      <c r="G38" s="33">
        <f t="shared" si="3"/>
        <v>-15218541</v>
      </c>
      <c r="H38" s="34">
        <f t="shared" si="3"/>
        <v>-15218541</v>
      </c>
      <c r="I38" s="36">
        <f t="shared" si="3"/>
        <v>313953626</v>
      </c>
      <c r="J38" s="37">
        <f t="shared" si="3"/>
        <v>29719068</v>
      </c>
      <c r="K38" s="33">
        <f t="shared" si="3"/>
        <v>226769654</v>
      </c>
      <c r="L38" s="34">
        <f t="shared" si="3"/>
        <v>253381695</v>
      </c>
    </row>
    <row r="39" spans="1:12" ht="13.5" x14ac:dyDescent="0.25">
      <c r="A39" s="24" t="s">
        <v>48</v>
      </c>
      <c r="B39" s="18" t="s">
        <v>49</v>
      </c>
      <c r="C39" s="33">
        <v>-165999201</v>
      </c>
      <c r="D39" s="33">
        <v>-171909153</v>
      </c>
      <c r="E39" s="34">
        <v>-423781509</v>
      </c>
      <c r="F39" s="35">
        <v>46312481</v>
      </c>
      <c r="G39" s="33">
        <v>46312481</v>
      </c>
      <c r="H39" s="34">
        <v>46312481</v>
      </c>
      <c r="I39" s="36">
        <v>17507107</v>
      </c>
      <c r="J39" s="37">
        <v>46312481</v>
      </c>
      <c r="K39" s="33">
        <v>76031549</v>
      </c>
      <c r="L39" s="34">
        <v>302801203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653749813</v>
      </c>
      <c r="D40" s="45">
        <f t="shared" si="4"/>
        <v>416400560</v>
      </c>
      <c r="E40" s="46">
        <f t="shared" si="4"/>
        <v>211985849</v>
      </c>
      <c r="F40" s="47">
        <f t="shared" si="4"/>
        <v>31249461</v>
      </c>
      <c r="G40" s="45">
        <f t="shared" si="4"/>
        <v>31093940</v>
      </c>
      <c r="H40" s="46">
        <f t="shared" si="4"/>
        <v>31093940</v>
      </c>
      <c r="I40" s="48">
        <v>315023163</v>
      </c>
      <c r="J40" s="49">
        <f>+J38+J39</f>
        <v>76031549</v>
      </c>
      <c r="K40" s="45">
        <f>+K38+K39</f>
        <v>302801203</v>
      </c>
      <c r="L40" s="46">
        <f>+L38+L39</f>
        <v>556182898</v>
      </c>
    </row>
    <row r="41" spans="1:12" ht="13.5" x14ac:dyDescent="0.25">
      <c r="A41" s="50" t="s">
        <v>78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3990896</v>
      </c>
      <c r="D8" s="19">
        <v>5535011</v>
      </c>
      <c r="E8" s="20">
        <v>1540164</v>
      </c>
      <c r="F8" s="21">
        <v>1803222</v>
      </c>
      <c r="G8" s="19">
        <v>1889436</v>
      </c>
      <c r="H8" s="20">
        <v>1889436</v>
      </c>
      <c r="I8" s="22">
        <v>1710021</v>
      </c>
      <c r="J8" s="23">
        <v>1889589</v>
      </c>
      <c r="K8" s="19">
        <v>1972731</v>
      </c>
      <c r="L8" s="20">
        <v>2061504</v>
      </c>
    </row>
    <row r="9" spans="1:12" ht="13.5" x14ac:dyDescent="0.25">
      <c r="A9" s="24" t="s">
        <v>24</v>
      </c>
      <c r="B9" s="18" t="s">
        <v>25</v>
      </c>
      <c r="C9" s="19">
        <v>130888168</v>
      </c>
      <c r="D9" s="19">
        <v>146844805</v>
      </c>
      <c r="E9" s="20">
        <v>148548497</v>
      </c>
      <c r="F9" s="21">
        <v>143396000</v>
      </c>
      <c r="G9" s="19">
        <v>143237811</v>
      </c>
      <c r="H9" s="20">
        <v>143237811</v>
      </c>
      <c r="I9" s="22">
        <v>143614952</v>
      </c>
      <c r="J9" s="23">
        <v>148781130</v>
      </c>
      <c r="K9" s="19">
        <v>217314000</v>
      </c>
      <c r="L9" s="20">
        <v>238206000</v>
      </c>
    </row>
    <row r="10" spans="1:12" ht="13.5" x14ac:dyDescent="0.25">
      <c r="A10" s="24" t="s">
        <v>26</v>
      </c>
      <c r="B10" s="18" t="s">
        <v>25</v>
      </c>
      <c r="C10" s="19">
        <v>1493000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2461386</v>
      </c>
      <c r="F11" s="21">
        <v>5568883</v>
      </c>
      <c r="G11" s="19">
        <v>4568883</v>
      </c>
      <c r="H11" s="20">
        <v>4568883</v>
      </c>
      <c r="I11" s="22">
        <v>2740064</v>
      </c>
      <c r="J11" s="23">
        <v>2320000</v>
      </c>
      <c r="K11" s="19">
        <v>2422080</v>
      </c>
      <c r="L11" s="20">
        <v>2531074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96592522</v>
      </c>
      <c r="D14" s="19">
        <v>-48066000</v>
      </c>
      <c r="E14" s="20">
        <v>-141488812</v>
      </c>
      <c r="F14" s="21">
        <v>-176654577</v>
      </c>
      <c r="G14" s="19">
        <v>-176654577</v>
      </c>
      <c r="H14" s="20">
        <v>-176654577</v>
      </c>
      <c r="I14" s="22">
        <v>-167227860</v>
      </c>
      <c r="J14" s="23">
        <v>-172269127</v>
      </c>
      <c r="K14" s="19">
        <v>-179075997</v>
      </c>
      <c r="L14" s="20">
        <v>-187698997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232964586</v>
      </c>
      <c r="D17" s="27">
        <f t="shared" ref="D17:L17" si="0">SUM(D6:D16)</f>
        <v>104313816</v>
      </c>
      <c r="E17" s="28">
        <f t="shared" si="0"/>
        <v>11061235</v>
      </c>
      <c r="F17" s="29">
        <f t="shared" si="0"/>
        <v>-25886472</v>
      </c>
      <c r="G17" s="27">
        <f t="shared" si="0"/>
        <v>-26958447</v>
      </c>
      <c r="H17" s="30">
        <f t="shared" si="0"/>
        <v>-26958447</v>
      </c>
      <c r="I17" s="29">
        <f t="shared" si="0"/>
        <v>-19162823</v>
      </c>
      <c r="J17" s="31">
        <f t="shared" si="0"/>
        <v>-19278408</v>
      </c>
      <c r="K17" s="27">
        <f t="shared" si="0"/>
        <v>42632814</v>
      </c>
      <c r="L17" s="28">
        <f t="shared" si="0"/>
        <v>55099581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-54777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-2</v>
      </c>
      <c r="E24" s="20">
        <v>0</v>
      </c>
      <c r="F24" s="21">
        <v>54777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-5570785</v>
      </c>
      <c r="E26" s="20">
        <v>-623530</v>
      </c>
      <c r="F26" s="21">
        <v>-900000</v>
      </c>
      <c r="G26" s="19">
        <v>-900000</v>
      </c>
      <c r="H26" s="20">
        <v>-900000</v>
      </c>
      <c r="I26" s="22">
        <v>-109014</v>
      </c>
      <c r="J26" s="23">
        <v>0</v>
      </c>
      <c r="K26" s="19">
        <v>0</v>
      </c>
      <c r="L26" s="20">
        <v>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-5570787</v>
      </c>
      <c r="E27" s="28">
        <f t="shared" si="1"/>
        <v>-623530</v>
      </c>
      <c r="F27" s="29">
        <f t="shared" si="1"/>
        <v>-900000</v>
      </c>
      <c r="G27" s="27">
        <f t="shared" si="1"/>
        <v>-900000</v>
      </c>
      <c r="H27" s="28">
        <f t="shared" si="1"/>
        <v>-900000</v>
      </c>
      <c r="I27" s="30">
        <f t="shared" si="1"/>
        <v>-109014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232964586</v>
      </c>
      <c r="D38" s="33">
        <f t="shared" ref="D38:L38" si="3">+D17+D27+D36</f>
        <v>98743029</v>
      </c>
      <c r="E38" s="34">
        <f t="shared" si="3"/>
        <v>10437705</v>
      </c>
      <c r="F38" s="35">
        <f t="shared" si="3"/>
        <v>-26786472</v>
      </c>
      <c r="G38" s="33">
        <f t="shared" si="3"/>
        <v>-27858447</v>
      </c>
      <c r="H38" s="34">
        <f t="shared" si="3"/>
        <v>-27858447</v>
      </c>
      <c r="I38" s="36">
        <f t="shared" si="3"/>
        <v>-19271837</v>
      </c>
      <c r="J38" s="37">
        <f t="shared" si="3"/>
        <v>-19278408</v>
      </c>
      <c r="K38" s="33">
        <f t="shared" si="3"/>
        <v>42632814</v>
      </c>
      <c r="L38" s="34">
        <f t="shared" si="3"/>
        <v>55099581</v>
      </c>
    </row>
    <row r="39" spans="1:12" ht="13.5" x14ac:dyDescent="0.25">
      <c r="A39" s="24" t="s">
        <v>48</v>
      </c>
      <c r="B39" s="18" t="s">
        <v>49</v>
      </c>
      <c r="C39" s="33">
        <v>74543095</v>
      </c>
      <c r="D39" s="33">
        <v>120986129</v>
      </c>
      <c r="E39" s="34">
        <v>118952573</v>
      </c>
      <c r="F39" s="35">
        <v>104581440</v>
      </c>
      <c r="G39" s="33">
        <v>104581440</v>
      </c>
      <c r="H39" s="34">
        <v>104581440</v>
      </c>
      <c r="I39" s="36">
        <v>46262420</v>
      </c>
      <c r="J39" s="37">
        <v>31090000</v>
      </c>
      <c r="K39" s="33">
        <v>-33658000</v>
      </c>
      <c r="L39" s="34">
        <v>-22511582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307507681</v>
      </c>
      <c r="D40" s="45">
        <f t="shared" si="4"/>
        <v>219729158</v>
      </c>
      <c r="E40" s="46">
        <f t="shared" si="4"/>
        <v>129390278</v>
      </c>
      <c r="F40" s="47">
        <f t="shared" si="4"/>
        <v>77794968</v>
      </c>
      <c r="G40" s="45">
        <f t="shared" si="4"/>
        <v>76722993</v>
      </c>
      <c r="H40" s="46">
        <f t="shared" si="4"/>
        <v>76722993</v>
      </c>
      <c r="I40" s="48">
        <v>74831964</v>
      </c>
      <c r="J40" s="49">
        <f>+J38+J39</f>
        <v>11811592</v>
      </c>
      <c r="K40" s="45">
        <f>+K38+K39</f>
        <v>8974814</v>
      </c>
      <c r="L40" s="46">
        <f>+L38+L39</f>
        <v>32587999</v>
      </c>
    </row>
    <row r="41" spans="1:12" ht="13.5" x14ac:dyDescent="0.25">
      <c r="A41" s="50" t="s">
        <v>78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25801568</v>
      </c>
      <c r="D6" s="19">
        <v>27909583</v>
      </c>
      <c r="E6" s="20">
        <v>31449388</v>
      </c>
      <c r="F6" s="21">
        <v>34465800</v>
      </c>
      <c r="G6" s="19">
        <v>34465800</v>
      </c>
      <c r="H6" s="20">
        <v>34465800</v>
      </c>
      <c r="I6" s="22">
        <v>33405552</v>
      </c>
      <c r="J6" s="23">
        <v>39213900</v>
      </c>
      <c r="K6" s="19">
        <v>40939400</v>
      </c>
      <c r="L6" s="20">
        <v>42781355</v>
      </c>
    </row>
    <row r="7" spans="1:12" ht="13.5" x14ac:dyDescent="0.25">
      <c r="A7" s="24" t="s">
        <v>22</v>
      </c>
      <c r="B7" s="18" t="s">
        <v>19</v>
      </c>
      <c r="C7" s="19">
        <v>70121992</v>
      </c>
      <c r="D7" s="19">
        <v>73145384</v>
      </c>
      <c r="E7" s="20">
        <v>83014384</v>
      </c>
      <c r="F7" s="21">
        <v>80248444</v>
      </c>
      <c r="G7" s="19">
        <v>80237788</v>
      </c>
      <c r="H7" s="20">
        <v>80237788</v>
      </c>
      <c r="I7" s="22">
        <v>86430702</v>
      </c>
      <c r="J7" s="23">
        <v>80311100</v>
      </c>
      <c r="K7" s="19">
        <v>83844100</v>
      </c>
      <c r="L7" s="20">
        <v>87617400</v>
      </c>
    </row>
    <row r="8" spans="1:12" ht="13.5" x14ac:dyDescent="0.25">
      <c r="A8" s="24" t="s">
        <v>23</v>
      </c>
      <c r="B8" s="18" t="s">
        <v>19</v>
      </c>
      <c r="C8" s="19">
        <v>10071320</v>
      </c>
      <c r="D8" s="19">
        <v>11443805</v>
      </c>
      <c r="E8" s="20">
        <v>2466669</v>
      </c>
      <c r="F8" s="21">
        <v>6739002</v>
      </c>
      <c r="G8" s="19">
        <v>6623978</v>
      </c>
      <c r="H8" s="20">
        <v>6623978</v>
      </c>
      <c r="I8" s="22">
        <v>5478843</v>
      </c>
      <c r="J8" s="23">
        <v>8826742</v>
      </c>
      <c r="K8" s="19">
        <v>8989040</v>
      </c>
      <c r="L8" s="20">
        <v>9550308</v>
      </c>
    </row>
    <row r="9" spans="1:12" ht="13.5" x14ac:dyDescent="0.25">
      <c r="A9" s="24" t="s">
        <v>24</v>
      </c>
      <c r="B9" s="18" t="s">
        <v>25</v>
      </c>
      <c r="C9" s="19">
        <v>133007000</v>
      </c>
      <c r="D9" s="19">
        <v>148994300</v>
      </c>
      <c r="E9" s="20">
        <v>193494315</v>
      </c>
      <c r="F9" s="21">
        <v>170781000</v>
      </c>
      <c r="G9" s="19">
        <v>170781000</v>
      </c>
      <c r="H9" s="20">
        <v>170781000</v>
      </c>
      <c r="I9" s="22">
        <v>170781000</v>
      </c>
      <c r="J9" s="23">
        <v>183236000</v>
      </c>
      <c r="K9" s="19">
        <v>199283004</v>
      </c>
      <c r="L9" s="20">
        <v>206632992</v>
      </c>
    </row>
    <row r="10" spans="1:12" ht="13.5" x14ac:dyDescent="0.25">
      <c r="A10" s="24" t="s">
        <v>26</v>
      </c>
      <c r="B10" s="18" t="s">
        <v>25</v>
      </c>
      <c r="C10" s="19">
        <v>20991000</v>
      </c>
      <c r="D10" s="19">
        <v>33443000</v>
      </c>
      <c r="E10" s="20">
        <v>54830000</v>
      </c>
      <c r="F10" s="21">
        <v>35189000</v>
      </c>
      <c r="G10" s="19">
        <v>35189000</v>
      </c>
      <c r="H10" s="20">
        <v>35189000</v>
      </c>
      <c r="I10" s="22">
        <v>30189000</v>
      </c>
      <c r="J10" s="23">
        <v>37821000</v>
      </c>
      <c r="K10" s="19">
        <v>44994000</v>
      </c>
      <c r="L10" s="20">
        <v>41066004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2500000</v>
      </c>
      <c r="G11" s="19">
        <v>1750000</v>
      </c>
      <c r="H11" s="20">
        <v>1750000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94047509</v>
      </c>
      <c r="D14" s="19">
        <v>96226762</v>
      </c>
      <c r="E14" s="20">
        <v>-6896116</v>
      </c>
      <c r="F14" s="21">
        <v>-271153520</v>
      </c>
      <c r="G14" s="19">
        <v>-271153520</v>
      </c>
      <c r="H14" s="20">
        <v>-271153520</v>
      </c>
      <c r="I14" s="22">
        <v>-117030666</v>
      </c>
      <c r="J14" s="23">
        <v>-295861965</v>
      </c>
      <c r="K14" s="19">
        <v>-309202008</v>
      </c>
      <c r="L14" s="20">
        <v>-318893532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-10925</v>
      </c>
      <c r="G15" s="19">
        <v>-10925</v>
      </c>
      <c r="H15" s="20">
        <v>-10925</v>
      </c>
      <c r="I15" s="22">
        <v>0</v>
      </c>
      <c r="J15" s="23">
        <v>-2000000</v>
      </c>
      <c r="K15" s="19">
        <v>-2080000</v>
      </c>
      <c r="L15" s="20">
        <v>-2163000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354040389</v>
      </c>
      <c r="D17" s="27">
        <f t="shared" ref="D17:L17" si="0">SUM(D6:D16)</f>
        <v>391162834</v>
      </c>
      <c r="E17" s="28">
        <f t="shared" si="0"/>
        <v>358358640</v>
      </c>
      <c r="F17" s="29">
        <f t="shared" si="0"/>
        <v>58758801</v>
      </c>
      <c r="G17" s="27">
        <f t="shared" si="0"/>
        <v>57883121</v>
      </c>
      <c r="H17" s="30">
        <f t="shared" si="0"/>
        <v>57883121</v>
      </c>
      <c r="I17" s="29">
        <f t="shared" si="0"/>
        <v>209254431</v>
      </c>
      <c r="J17" s="31">
        <f t="shared" si="0"/>
        <v>51546777</v>
      </c>
      <c r="K17" s="27">
        <f t="shared" si="0"/>
        <v>66767536</v>
      </c>
      <c r="L17" s="28">
        <f t="shared" si="0"/>
        <v>66591527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179000</v>
      </c>
      <c r="D23" s="19">
        <v>-179000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-25655244</v>
      </c>
      <c r="G24" s="19">
        <v>0</v>
      </c>
      <c r="H24" s="20">
        <v>0</v>
      </c>
      <c r="I24" s="22">
        <v>-25655244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-33046993</v>
      </c>
      <c r="D26" s="19">
        <v>-33506062</v>
      </c>
      <c r="E26" s="20">
        <v>-90461733</v>
      </c>
      <c r="F26" s="21">
        <v>-77160206</v>
      </c>
      <c r="G26" s="19">
        <v>-77160206</v>
      </c>
      <c r="H26" s="20">
        <v>-77160206</v>
      </c>
      <c r="I26" s="22">
        <v>-73709649</v>
      </c>
      <c r="J26" s="23">
        <v>0</v>
      </c>
      <c r="K26" s="19">
        <v>0</v>
      </c>
      <c r="L26" s="20">
        <v>0</v>
      </c>
    </row>
    <row r="27" spans="1:12" ht="13.5" x14ac:dyDescent="0.25">
      <c r="A27" s="25" t="s">
        <v>40</v>
      </c>
      <c r="B27" s="26" t="s">
        <v>19</v>
      </c>
      <c r="C27" s="27">
        <f>SUM(C21:C26)</f>
        <v>-32867993</v>
      </c>
      <c r="D27" s="27">
        <f t="shared" ref="D27:L27" si="1">SUM(D21:D26)</f>
        <v>-33685062</v>
      </c>
      <c r="E27" s="28">
        <f t="shared" si="1"/>
        <v>-90461733</v>
      </c>
      <c r="F27" s="29">
        <f t="shared" si="1"/>
        <v>-102815450</v>
      </c>
      <c r="G27" s="27">
        <f t="shared" si="1"/>
        <v>-77160206</v>
      </c>
      <c r="H27" s="28">
        <f t="shared" si="1"/>
        <v>-77160206</v>
      </c>
      <c r="I27" s="30">
        <f t="shared" si="1"/>
        <v>-99364893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-4751</v>
      </c>
      <c r="D33" s="19">
        <v>-4550</v>
      </c>
      <c r="E33" s="20">
        <v>-2905644</v>
      </c>
      <c r="F33" s="21">
        <v>0</v>
      </c>
      <c r="G33" s="39">
        <v>0</v>
      </c>
      <c r="H33" s="40">
        <v>0</v>
      </c>
      <c r="I33" s="42">
        <v>-108347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-4751</v>
      </c>
      <c r="D36" s="27">
        <f t="shared" ref="D36:L36" si="2">SUM(D31:D35)</f>
        <v>-4550</v>
      </c>
      <c r="E36" s="28">
        <f t="shared" si="2"/>
        <v>-2905644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-108347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321167645</v>
      </c>
      <c r="D38" s="33">
        <f t="shared" ref="D38:L38" si="3">+D17+D27+D36</f>
        <v>357473222</v>
      </c>
      <c r="E38" s="34">
        <f t="shared" si="3"/>
        <v>264991263</v>
      </c>
      <c r="F38" s="35">
        <f t="shared" si="3"/>
        <v>-44056649</v>
      </c>
      <c r="G38" s="33">
        <f t="shared" si="3"/>
        <v>-19277085</v>
      </c>
      <c r="H38" s="34">
        <f t="shared" si="3"/>
        <v>-19277085</v>
      </c>
      <c r="I38" s="36">
        <f t="shared" si="3"/>
        <v>109781191</v>
      </c>
      <c r="J38" s="37">
        <f t="shared" si="3"/>
        <v>51546777</v>
      </c>
      <c r="K38" s="33">
        <f t="shared" si="3"/>
        <v>66767536</v>
      </c>
      <c r="L38" s="34">
        <f t="shared" si="3"/>
        <v>66591527</v>
      </c>
    </row>
    <row r="39" spans="1:12" ht="13.5" x14ac:dyDescent="0.25">
      <c r="A39" s="24" t="s">
        <v>48</v>
      </c>
      <c r="B39" s="18" t="s">
        <v>49</v>
      </c>
      <c r="C39" s="33">
        <v>-106034944</v>
      </c>
      <c r="D39" s="33">
        <v>-98063472</v>
      </c>
      <c r="E39" s="34">
        <v>177359228</v>
      </c>
      <c r="F39" s="35">
        <v>266016493</v>
      </c>
      <c r="G39" s="33">
        <v>266016493</v>
      </c>
      <c r="H39" s="34">
        <v>266016493</v>
      </c>
      <c r="I39" s="36">
        <v>250618155</v>
      </c>
      <c r="J39" s="37">
        <v>190092389</v>
      </c>
      <c r="K39" s="33">
        <v>179131308</v>
      </c>
      <c r="L39" s="34">
        <v>179326907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215132701</v>
      </c>
      <c r="D40" s="45">
        <f t="shared" si="4"/>
        <v>259409750</v>
      </c>
      <c r="E40" s="46">
        <f t="shared" si="4"/>
        <v>442350491</v>
      </c>
      <c r="F40" s="47">
        <f t="shared" si="4"/>
        <v>221959844</v>
      </c>
      <c r="G40" s="45">
        <f t="shared" si="4"/>
        <v>246739408</v>
      </c>
      <c r="H40" s="46">
        <f t="shared" si="4"/>
        <v>246739408</v>
      </c>
      <c r="I40" s="48">
        <v>664341717</v>
      </c>
      <c r="J40" s="49">
        <f>+J38+J39</f>
        <v>241639166</v>
      </c>
      <c r="K40" s="45">
        <f>+K38+K39</f>
        <v>245898844</v>
      </c>
      <c r="L40" s="46">
        <f>+L38+L39</f>
        <v>245918434</v>
      </c>
    </row>
    <row r="41" spans="1:12" ht="13.5" x14ac:dyDescent="0.25">
      <c r="A41" s="50" t="s">
        <v>78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30200</v>
      </c>
      <c r="D6" s="19">
        <v>0</v>
      </c>
      <c r="E6" s="20">
        <v>0</v>
      </c>
      <c r="F6" s="21">
        <v>29996625</v>
      </c>
      <c r="G6" s="19">
        <v>34083015</v>
      </c>
      <c r="H6" s="20">
        <v>34083015</v>
      </c>
      <c r="I6" s="22">
        <v>0</v>
      </c>
      <c r="J6" s="23">
        <v>40092177</v>
      </c>
      <c r="K6" s="19">
        <v>41856240</v>
      </c>
      <c r="L6" s="20">
        <v>43739772</v>
      </c>
    </row>
    <row r="7" spans="1:12" ht="13.5" x14ac:dyDescent="0.25">
      <c r="A7" s="24" t="s">
        <v>22</v>
      </c>
      <c r="B7" s="18" t="s">
        <v>19</v>
      </c>
      <c r="C7" s="19">
        <v>1150910</v>
      </c>
      <c r="D7" s="19">
        <v>1020042</v>
      </c>
      <c r="E7" s="20">
        <v>1954353</v>
      </c>
      <c r="F7" s="21">
        <v>108537573</v>
      </c>
      <c r="G7" s="19">
        <v>99738168</v>
      </c>
      <c r="H7" s="20">
        <v>99738168</v>
      </c>
      <c r="I7" s="22">
        <v>1457535</v>
      </c>
      <c r="J7" s="23">
        <v>122533803</v>
      </c>
      <c r="K7" s="19">
        <v>127920692</v>
      </c>
      <c r="L7" s="20">
        <v>133673772</v>
      </c>
    </row>
    <row r="8" spans="1:12" ht="13.5" x14ac:dyDescent="0.25">
      <c r="A8" s="24" t="s">
        <v>23</v>
      </c>
      <c r="B8" s="18" t="s">
        <v>19</v>
      </c>
      <c r="C8" s="19">
        <v>161333</v>
      </c>
      <c r="D8" s="19">
        <v>6862029</v>
      </c>
      <c r="E8" s="20">
        <v>-68354</v>
      </c>
      <c r="F8" s="21">
        <v>20922772</v>
      </c>
      <c r="G8" s="19">
        <v>22388895</v>
      </c>
      <c r="H8" s="20">
        <v>22388895</v>
      </c>
      <c r="I8" s="22">
        <v>286732</v>
      </c>
      <c r="J8" s="23">
        <v>17751062</v>
      </c>
      <c r="K8" s="19">
        <v>18532212</v>
      </c>
      <c r="L8" s="20">
        <v>19366164</v>
      </c>
    </row>
    <row r="9" spans="1:12" ht="13.5" x14ac:dyDescent="0.25">
      <c r="A9" s="24" t="s">
        <v>24</v>
      </c>
      <c r="B9" s="18" t="s">
        <v>25</v>
      </c>
      <c r="C9" s="19">
        <v>27661565</v>
      </c>
      <c r="D9" s="19">
        <v>32527492</v>
      </c>
      <c r="E9" s="20">
        <v>36297354</v>
      </c>
      <c r="F9" s="21">
        <v>307637000</v>
      </c>
      <c r="G9" s="19">
        <v>307636990</v>
      </c>
      <c r="H9" s="20">
        <v>307636990</v>
      </c>
      <c r="I9" s="22">
        <v>114986560</v>
      </c>
      <c r="J9" s="23">
        <v>338906021</v>
      </c>
      <c r="K9" s="19">
        <v>359874180</v>
      </c>
      <c r="L9" s="20">
        <v>384977208</v>
      </c>
    </row>
    <row r="10" spans="1:12" ht="13.5" x14ac:dyDescent="0.25">
      <c r="A10" s="24" t="s">
        <v>26</v>
      </c>
      <c r="B10" s="18" t="s">
        <v>25</v>
      </c>
      <c r="C10" s="19">
        <v>27497</v>
      </c>
      <c r="D10" s="19">
        <v>0</v>
      </c>
      <c r="E10" s="20">
        <v>4000</v>
      </c>
      <c r="F10" s="21">
        <v>79332000</v>
      </c>
      <c r="G10" s="19">
        <v>79772000</v>
      </c>
      <c r="H10" s="20">
        <v>79772000</v>
      </c>
      <c r="I10" s="22">
        <v>0</v>
      </c>
      <c r="J10" s="23">
        <v>79606004</v>
      </c>
      <c r="K10" s="19">
        <v>76364004</v>
      </c>
      <c r="L10" s="20">
        <v>79794012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43922</v>
      </c>
      <c r="F11" s="21">
        <v>1900000</v>
      </c>
      <c r="G11" s="19">
        <v>2432141</v>
      </c>
      <c r="H11" s="20">
        <v>2432141</v>
      </c>
      <c r="I11" s="22">
        <v>1235668</v>
      </c>
      <c r="J11" s="23">
        <v>3652156</v>
      </c>
      <c r="K11" s="19">
        <v>2938164</v>
      </c>
      <c r="L11" s="20">
        <v>2911776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-16564682</v>
      </c>
      <c r="D14" s="19">
        <v>-146131714</v>
      </c>
      <c r="E14" s="20">
        <v>-320235741</v>
      </c>
      <c r="F14" s="21">
        <v>-447293354</v>
      </c>
      <c r="G14" s="19">
        <v>-443826496</v>
      </c>
      <c r="H14" s="20">
        <v>-443826496</v>
      </c>
      <c r="I14" s="22">
        <v>-390134613</v>
      </c>
      <c r="J14" s="23">
        <v>-507222783</v>
      </c>
      <c r="K14" s="19">
        <v>-531400812</v>
      </c>
      <c r="L14" s="20">
        <v>-554234088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-3728659</v>
      </c>
      <c r="G15" s="19">
        <v>-844879</v>
      </c>
      <c r="H15" s="20">
        <v>-844879</v>
      </c>
      <c r="I15" s="22">
        <v>0</v>
      </c>
      <c r="J15" s="23">
        <v>-2185445</v>
      </c>
      <c r="K15" s="19">
        <v>-2325612</v>
      </c>
      <c r="L15" s="20">
        <v>-2471940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-513370</v>
      </c>
      <c r="H16" s="20">
        <v>-513370</v>
      </c>
      <c r="I16" s="22">
        <v>0</v>
      </c>
      <c r="J16" s="23">
        <v>3291596</v>
      </c>
      <c r="K16" s="19">
        <v>3436428</v>
      </c>
      <c r="L16" s="20">
        <v>3587640</v>
      </c>
    </row>
    <row r="17" spans="1:12" ht="13.5" x14ac:dyDescent="0.25">
      <c r="A17" s="25" t="s">
        <v>33</v>
      </c>
      <c r="B17" s="26" t="s">
        <v>19</v>
      </c>
      <c r="C17" s="27">
        <f>SUM(C6:C16)</f>
        <v>12466823</v>
      </c>
      <c r="D17" s="27">
        <f t="shared" ref="D17:L17" si="0">SUM(D6:D16)</f>
        <v>-105722151</v>
      </c>
      <c r="E17" s="28">
        <f t="shared" si="0"/>
        <v>-282004466</v>
      </c>
      <c r="F17" s="29">
        <f t="shared" si="0"/>
        <v>97303957</v>
      </c>
      <c r="G17" s="27">
        <f t="shared" si="0"/>
        <v>100866464</v>
      </c>
      <c r="H17" s="30">
        <f t="shared" si="0"/>
        <v>100866464</v>
      </c>
      <c r="I17" s="29">
        <f t="shared" si="0"/>
        <v>-272168118</v>
      </c>
      <c r="J17" s="31">
        <f t="shared" si="0"/>
        <v>96424591</v>
      </c>
      <c r="K17" s="27">
        <f t="shared" si="0"/>
        <v>97195496</v>
      </c>
      <c r="L17" s="28">
        <f t="shared" si="0"/>
        <v>111344316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5544127</v>
      </c>
      <c r="H21" s="40">
        <v>5544127</v>
      </c>
      <c r="I21" s="22">
        <v>0</v>
      </c>
      <c r="J21" s="41">
        <v>5544127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11932253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-690769</v>
      </c>
      <c r="E24" s="20">
        <v>0</v>
      </c>
      <c r="F24" s="21">
        <v>-15502418</v>
      </c>
      <c r="G24" s="19">
        <v>0</v>
      </c>
      <c r="H24" s="20">
        <v>0</v>
      </c>
      <c r="I24" s="22">
        <v>14037784</v>
      </c>
      <c r="J24" s="23">
        <v>-1775690</v>
      </c>
      <c r="K24" s="19">
        <v>-1460790</v>
      </c>
      <c r="L24" s="20">
        <v>-794123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-55526452</v>
      </c>
      <c r="D26" s="19">
        <v>-71773300</v>
      </c>
      <c r="E26" s="20">
        <v>-76404488</v>
      </c>
      <c r="F26" s="21">
        <v>-80992800</v>
      </c>
      <c r="G26" s="19">
        <v>-84002195</v>
      </c>
      <c r="H26" s="20">
        <v>-84002195</v>
      </c>
      <c r="I26" s="22">
        <v>-64766132</v>
      </c>
      <c r="J26" s="23">
        <v>-81789687</v>
      </c>
      <c r="K26" s="19">
        <v>-79288224</v>
      </c>
      <c r="L26" s="20">
        <v>-80549364</v>
      </c>
    </row>
    <row r="27" spans="1:12" ht="13.5" x14ac:dyDescent="0.25">
      <c r="A27" s="25" t="s">
        <v>40</v>
      </c>
      <c r="B27" s="26" t="s">
        <v>19</v>
      </c>
      <c r="C27" s="27">
        <f>SUM(C21:C26)</f>
        <v>-43594199</v>
      </c>
      <c r="D27" s="27">
        <f t="shared" ref="D27:L27" si="1">SUM(D21:D26)</f>
        <v>-72464069</v>
      </c>
      <c r="E27" s="28">
        <f t="shared" si="1"/>
        <v>-76404488</v>
      </c>
      <c r="F27" s="29">
        <f t="shared" si="1"/>
        <v>-96495218</v>
      </c>
      <c r="G27" s="27">
        <f t="shared" si="1"/>
        <v>-78458068</v>
      </c>
      <c r="H27" s="28">
        <f t="shared" si="1"/>
        <v>-78458068</v>
      </c>
      <c r="I27" s="30">
        <f t="shared" si="1"/>
        <v>-50728348</v>
      </c>
      <c r="J27" s="31">
        <f t="shared" si="1"/>
        <v>-78021250</v>
      </c>
      <c r="K27" s="27">
        <f t="shared" si="1"/>
        <v>-80749014</v>
      </c>
      <c r="L27" s="28">
        <f t="shared" si="1"/>
        <v>-81343487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-90107</v>
      </c>
      <c r="E33" s="20">
        <v>143803</v>
      </c>
      <c r="F33" s="21">
        <v>324659</v>
      </c>
      <c r="G33" s="39">
        <v>-488166</v>
      </c>
      <c r="H33" s="40">
        <v>-488166</v>
      </c>
      <c r="I33" s="42">
        <v>-1030369</v>
      </c>
      <c r="J33" s="23">
        <v>488166</v>
      </c>
      <c r="K33" s="19">
        <v>237360</v>
      </c>
      <c r="L33" s="20">
        <v>505164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-12271353</v>
      </c>
      <c r="G35" s="19">
        <v>-12271353</v>
      </c>
      <c r="H35" s="20">
        <v>-12271353</v>
      </c>
      <c r="I35" s="22">
        <v>-2441382</v>
      </c>
      <c r="J35" s="23">
        <v>-7459212</v>
      </c>
      <c r="K35" s="19">
        <v>-7496352</v>
      </c>
      <c r="L35" s="20">
        <v>-7541028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-90107</v>
      </c>
      <c r="E36" s="28">
        <f t="shared" si="2"/>
        <v>143803</v>
      </c>
      <c r="F36" s="29">
        <f t="shared" si="2"/>
        <v>-11946694</v>
      </c>
      <c r="G36" s="27">
        <f t="shared" si="2"/>
        <v>-12759519</v>
      </c>
      <c r="H36" s="28">
        <f t="shared" si="2"/>
        <v>-12759519</v>
      </c>
      <c r="I36" s="30">
        <f t="shared" si="2"/>
        <v>-3471751</v>
      </c>
      <c r="J36" s="31">
        <f t="shared" si="2"/>
        <v>-6971046</v>
      </c>
      <c r="K36" s="27">
        <f t="shared" si="2"/>
        <v>-7258992</v>
      </c>
      <c r="L36" s="28">
        <f t="shared" si="2"/>
        <v>-7035864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-31127376</v>
      </c>
      <c r="D38" s="33">
        <f t="shared" ref="D38:L38" si="3">+D17+D27+D36</f>
        <v>-178276327</v>
      </c>
      <c r="E38" s="34">
        <f t="shared" si="3"/>
        <v>-358265151</v>
      </c>
      <c r="F38" s="35">
        <f t="shared" si="3"/>
        <v>-11137955</v>
      </c>
      <c r="G38" s="33">
        <f t="shared" si="3"/>
        <v>9648877</v>
      </c>
      <c r="H38" s="34">
        <f t="shared" si="3"/>
        <v>9648877</v>
      </c>
      <c r="I38" s="36">
        <f t="shared" si="3"/>
        <v>-326368217</v>
      </c>
      <c r="J38" s="37">
        <f t="shared" si="3"/>
        <v>11432295</v>
      </c>
      <c r="K38" s="33">
        <f t="shared" si="3"/>
        <v>9187490</v>
      </c>
      <c r="L38" s="34">
        <f t="shared" si="3"/>
        <v>22964965</v>
      </c>
    </row>
    <row r="39" spans="1:12" ht="13.5" x14ac:dyDescent="0.25">
      <c r="A39" s="24" t="s">
        <v>48</v>
      </c>
      <c r="B39" s="18" t="s">
        <v>49</v>
      </c>
      <c r="C39" s="33">
        <v>-93642748</v>
      </c>
      <c r="D39" s="33">
        <v>448393133</v>
      </c>
      <c r="E39" s="34">
        <v>895652598</v>
      </c>
      <c r="F39" s="35">
        <v>27487104</v>
      </c>
      <c r="G39" s="33">
        <v>6847911</v>
      </c>
      <c r="H39" s="34">
        <v>6847911</v>
      </c>
      <c r="I39" s="36">
        <v>12373947</v>
      </c>
      <c r="J39" s="37">
        <v>14245448</v>
      </c>
      <c r="K39" s="33">
        <v>8310111</v>
      </c>
      <c r="L39" s="34">
        <v>3195789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-124770124</v>
      </c>
      <c r="D40" s="45">
        <f t="shared" si="4"/>
        <v>270116806</v>
      </c>
      <c r="E40" s="46">
        <f t="shared" si="4"/>
        <v>537387447</v>
      </c>
      <c r="F40" s="47">
        <f t="shared" si="4"/>
        <v>16349149</v>
      </c>
      <c r="G40" s="45">
        <f t="shared" si="4"/>
        <v>16496788</v>
      </c>
      <c r="H40" s="46">
        <f t="shared" si="4"/>
        <v>16496788</v>
      </c>
      <c r="I40" s="48">
        <v>-313994270</v>
      </c>
      <c r="J40" s="49">
        <f>+J38+J39</f>
        <v>25677743</v>
      </c>
      <c r="K40" s="45">
        <f>+K38+K39</f>
        <v>17497601</v>
      </c>
      <c r="L40" s="46">
        <f>+L38+L39</f>
        <v>26160754</v>
      </c>
    </row>
    <row r="41" spans="1:12" ht="13.5" x14ac:dyDescent="0.25">
      <c r="A41" s="50" t="s">
        <v>78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19970000</v>
      </c>
      <c r="G6" s="19">
        <v>160544598</v>
      </c>
      <c r="H6" s="20">
        <v>160544598</v>
      </c>
      <c r="I6" s="22">
        <v>0</v>
      </c>
      <c r="J6" s="23">
        <v>41263441</v>
      </c>
      <c r="K6" s="19">
        <v>47349799</v>
      </c>
      <c r="L6" s="20">
        <v>49480540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155600</v>
      </c>
      <c r="G7" s="19">
        <v>55600</v>
      </c>
      <c r="H7" s="20">
        <v>55600</v>
      </c>
      <c r="I7" s="22">
        <v>0</v>
      </c>
      <c r="J7" s="23">
        <v>98515</v>
      </c>
      <c r="K7" s="19">
        <v>98515</v>
      </c>
      <c r="L7" s="20">
        <v>98515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7105000</v>
      </c>
      <c r="G8" s="19">
        <v>30856300</v>
      </c>
      <c r="H8" s="20">
        <v>30856300</v>
      </c>
      <c r="I8" s="22">
        <v>0</v>
      </c>
      <c r="J8" s="23">
        <v>35930100</v>
      </c>
      <c r="K8" s="19">
        <v>39335000</v>
      </c>
      <c r="L8" s="20">
        <v>41105075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319807000</v>
      </c>
      <c r="G9" s="19">
        <v>319807000</v>
      </c>
      <c r="H9" s="20">
        <v>319807000</v>
      </c>
      <c r="I9" s="22">
        <v>0</v>
      </c>
      <c r="J9" s="23">
        <v>333845000</v>
      </c>
      <c r="K9" s="19">
        <v>344967000</v>
      </c>
      <c r="L9" s="20">
        <v>365870000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65627000</v>
      </c>
      <c r="G10" s="19">
        <v>65627000</v>
      </c>
      <c r="H10" s="20">
        <v>65627000</v>
      </c>
      <c r="I10" s="22">
        <v>0</v>
      </c>
      <c r="J10" s="23">
        <v>76915000</v>
      </c>
      <c r="K10" s="19">
        <v>74072000</v>
      </c>
      <c r="L10" s="20">
        <v>77430000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1650000</v>
      </c>
      <c r="H11" s="20">
        <v>1650000</v>
      </c>
      <c r="I11" s="22">
        <v>0</v>
      </c>
      <c r="J11" s="23">
        <v>1800000</v>
      </c>
      <c r="K11" s="19">
        <v>1910000</v>
      </c>
      <c r="L11" s="20">
        <v>1995950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-281504000</v>
      </c>
      <c r="G14" s="19">
        <v>-339510975</v>
      </c>
      <c r="H14" s="20">
        <v>-339510975</v>
      </c>
      <c r="I14" s="22">
        <v>0</v>
      </c>
      <c r="J14" s="23">
        <v>-327872238</v>
      </c>
      <c r="K14" s="19">
        <v>-327969448</v>
      </c>
      <c r="L14" s="20">
        <v>-332898740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-5200000</v>
      </c>
      <c r="G16" s="19">
        <v>-7200000</v>
      </c>
      <c r="H16" s="20">
        <v>-7200000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125960600</v>
      </c>
      <c r="G17" s="27">
        <f t="shared" si="0"/>
        <v>231829523</v>
      </c>
      <c r="H17" s="30">
        <f t="shared" si="0"/>
        <v>231829523</v>
      </c>
      <c r="I17" s="29">
        <f t="shared" si="0"/>
        <v>0</v>
      </c>
      <c r="J17" s="31">
        <f t="shared" si="0"/>
        <v>161979818</v>
      </c>
      <c r="K17" s="27">
        <f t="shared" si="0"/>
        <v>179762866</v>
      </c>
      <c r="L17" s="28">
        <f t="shared" si="0"/>
        <v>203081340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-125173455</v>
      </c>
      <c r="G26" s="19">
        <v>-141864986</v>
      </c>
      <c r="H26" s="20">
        <v>-141864986</v>
      </c>
      <c r="I26" s="22">
        <v>0</v>
      </c>
      <c r="J26" s="23">
        <v>-188569250</v>
      </c>
      <c r="K26" s="19">
        <v>-129433400</v>
      </c>
      <c r="L26" s="20">
        <v>-146094500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-125173455</v>
      </c>
      <c r="G27" s="27">
        <f t="shared" si="1"/>
        <v>-141864986</v>
      </c>
      <c r="H27" s="28">
        <f t="shared" si="1"/>
        <v>-141864986</v>
      </c>
      <c r="I27" s="30">
        <f t="shared" si="1"/>
        <v>0</v>
      </c>
      <c r="J27" s="31">
        <f t="shared" si="1"/>
        <v>-188569250</v>
      </c>
      <c r="K27" s="27">
        <f t="shared" si="1"/>
        <v>-129433400</v>
      </c>
      <c r="L27" s="28">
        <f t="shared" si="1"/>
        <v>-146094500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787145</v>
      </c>
      <c r="G38" s="33">
        <f t="shared" si="3"/>
        <v>89964537</v>
      </c>
      <c r="H38" s="34">
        <f t="shared" si="3"/>
        <v>89964537</v>
      </c>
      <c r="I38" s="36">
        <f t="shared" si="3"/>
        <v>0</v>
      </c>
      <c r="J38" s="37">
        <f t="shared" si="3"/>
        <v>-26589432</v>
      </c>
      <c r="K38" s="33">
        <f t="shared" si="3"/>
        <v>50329466</v>
      </c>
      <c r="L38" s="34">
        <f t="shared" si="3"/>
        <v>56986840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0</v>
      </c>
      <c r="E39" s="34">
        <v>0</v>
      </c>
      <c r="F39" s="35">
        <v>49112000</v>
      </c>
      <c r="G39" s="33">
        <v>14360310</v>
      </c>
      <c r="H39" s="34">
        <v>14360310</v>
      </c>
      <c r="I39" s="36">
        <v>0</v>
      </c>
      <c r="J39" s="37">
        <v>104324847</v>
      </c>
      <c r="K39" s="33">
        <v>58307863</v>
      </c>
      <c r="L39" s="34">
        <v>64424214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49899145</v>
      </c>
      <c r="G40" s="45">
        <f t="shared" si="4"/>
        <v>104324847</v>
      </c>
      <c r="H40" s="46">
        <f t="shared" si="4"/>
        <v>104324847</v>
      </c>
      <c r="I40" s="48">
        <v>0</v>
      </c>
      <c r="J40" s="49">
        <f>+J38+J39</f>
        <v>77735415</v>
      </c>
      <c r="K40" s="45">
        <f>+K38+K39</f>
        <v>108637329</v>
      </c>
      <c r="L40" s="46">
        <f>+L38+L39</f>
        <v>121411054</v>
      </c>
    </row>
    <row r="41" spans="1:12" ht="13.5" x14ac:dyDescent="0.25">
      <c r="A41" s="50" t="s">
        <v>78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103011354</v>
      </c>
      <c r="G6" s="19">
        <v>117613329</v>
      </c>
      <c r="H6" s="20">
        <v>117613329</v>
      </c>
      <c r="I6" s="22">
        <v>86112812</v>
      </c>
      <c r="J6" s="23">
        <v>117613325</v>
      </c>
      <c r="K6" s="19">
        <v>134945422</v>
      </c>
      <c r="L6" s="20">
        <v>134945422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18212357</v>
      </c>
      <c r="G7" s="19">
        <v>22470393</v>
      </c>
      <c r="H7" s="20">
        <v>22470393</v>
      </c>
      <c r="I7" s="22">
        <v>17008057</v>
      </c>
      <c r="J7" s="23">
        <v>20245026</v>
      </c>
      <c r="K7" s="19">
        <v>22023510</v>
      </c>
      <c r="L7" s="20">
        <v>22023510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86013035</v>
      </c>
      <c r="G8" s="19">
        <v>74932808</v>
      </c>
      <c r="H8" s="20">
        <v>74932808</v>
      </c>
      <c r="I8" s="22">
        <v>228660235</v>
      </c>
      <c r="J8" s="23">
        <v>81865593</v>
      </c>
      <c r="K8" s="19">
        <v>20452962</v>
      </c>
      <c r="L8" s="20">
        <v>20452962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482685000</v>
      </c>
      <c r="G9" s="19">
        <v>482685000</v>
      </c>
      <c r="H9" s="20">
        <v>482685000</v>
      </c>
      <c r="I9" s="22">
        <v>496853212</v>
      </c>
      <c r="J9" s="23">
        <v>545664400</v>
      </c>
      <c r="K9" s="19">
        <v>567386000</v>
      </c>
      <c r="L9" s="20">
        <v>592006376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119240000</v>
      </c>
      <c r="G10" s="19">
        <v>131730447</v>
      </c>
      <c r="H10" s="20">
        <v>131730447</v>
      </c>
      <c r="I10" s="22">
        <v>151468447</v>
      </c>
      <c r="J10" s="23">
        <v>119758600</v>
      </c>
      <c r="K10" s="19">
        <v>111852000</v>
      </c>
      <c r="L10" s="20">
        <v>111852000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7284868</v>
      </c>
      <c r="H11" s="20">
        <v>7284868</v>
      </c>
      <c r="I11" s="22">
        <v>8371919</v>
      </c>
      <c r="J11" s="23">
        <v>8284867</v>
      </c>
      <c r="K11" s="19">
        <v>8632831</v>
      </c>
      <c r="L11" s="20">
        <v>9012676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-685195834</v>
      </c>
      <c r="G14" s="19">
        <v>-701555357</v>
      </c>
      <c r="H14" s="20">
        <v>-701555357</v>
      </c>
      <c r="I14" s="22">
        <v>-482282115</v>
      </c>
      <c r="J14" s="23">
        <v>-673555092</v>
      </c>
      <c r="K14" s="19">
        <v>-672593735</v>
      </c>
      <c r="L14" s="20">
        <v>-672626210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-679604</v>
      </c>
      <c r="H15" s="20">
        <v>-679604</v>
      </c>
      <c r="I15" s="22">
        <v>0</v>
      </c>
      <c r="J15" s="23">
        <v>-5000000</v>
      </c>
      <c r="K15" s="19">
        <v>-15364700</v>
      </c>
      <c r="L15" s="20">
        <v>-15364700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123965912</v>
      </c>
      <c r="G17" s="27">
        <f t="shared" si="0"/>
        <v>134481884</v>
      </c>
      <c r="H17" s="30">
        <f t="shared" si="0"/>
        <v>134481884</v>
      </c>
      <c r="I17" s="29">
        <f t="shared" si="0"/>
        <v>506192567</v>
      </c>
      <c r="J17" s="31">
        <f t="shared" si="0"/>
        <v>214876719</v>
      </c>
      <c r="K17" s="27">
        <f t="shared" si="0"/>
        <v>177334290</v>
      </c>
      <c r="L17" s="28">
        <f t="shared" si="0"/>
        <v>202302036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-200577999</v>
      </c>
      <c r="G26" s="19">
        <v>-185956102</v>
      </c>
      <c r="H26" s="20">
        <v>-185956102</v>
      </c>
      <c r="I26" s="22">
        <v>-170297270</v>
      </c>
      <c r="J26" s="23">
        <v>-385808600</v>
      </c>
      <c r="K26" s="19">
        <v>-149152000</v>
      </c>
      <c r="L26" s="20">
        <v>-149152000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-200577999</v>
      </c>
      <c r="G27" s="27">
        <f t="shared" si="1"/>
        <v>-185956102</v>
      </c>
      <c r="H27" s="28">
        <f t="shared" si="1"/>
        <v>-185956102</v>
      </c>
      <c r="I27" s="30">
        <f t="shared" si="1"/>
        <v>-170297270</v>
      </c>
      <c r="J27" s="31">
        <f t="shared" si="1"/>
        <v>-385808600</v>
      </c>
      <c r="K27" s="27">
        <f t="shared" si="1"/>
        <v>-149152000</v>
      </c>
      <c r="L27" s="28">
        <f t="shared" si="1"/>
        <v>-149152000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144906466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-37200000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-37200000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144906466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-113812087</v>
      </c>
      <c r="G38" s="33">
        <f t="shared" si="3"/>
        <v>-51474218</v>
      </c>
      <c r="H38" s="34">
        <f t="shared" si="3"/>
        <v>-51474218</v>
      </c>
      <c r="I38" s="36">
        <f t="shared" si="3"/>
        <v>335895297</v>
      </c>
      <c r="J38" s="37">
        <f t="shared" si="3"/>
        <v>-26025415</v>
      </c>
      <c r="K38" s="33">
        <f t="shared" si="3"/>
        <v>28182290</v>
      </c>
      <c r="L38" s="34">
        <f t="shared" si="3"/>
        <v>53150036</v>
      </c>
    </row>
    <row r="39" spans="1:12" ht="13.5" x14ac:dyDescent="0.25">
      <c r="A39" s="24" t="s">
        <v>48</v>
      </c>
      <c r="B39" s="18" t="s">
        <v>49</v>
      </c>
      <c r="C39" s="33">
        <v>3609376</v>
      </c>
      <c r="D39" s="33">
        <v>94178554</v>
      </c>
      <c r="E39" s="34">
        <v>213363199</v>
      </c>
      <c r="F39" s="35">
        <v>213363203</v>
      </c>
      <c r="G39" s="33">
        <v>298160587</v>
      </c>
      <c r="H39" s="34">
        <v>298160587</v>
      </c>
      <c r="I39" s="36">
        <v>291533649</v>
      </c>
      <c r="J39" s="37">
        <v>298161000</v>
      </c>
      <c r="K39" s="33">
        <v>272135585</v>
      </c>
      <c r="L39" s="34">
        <v>300317875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3609376</v>
      </c>
      <c r="D40" s="45">
        <f t="shared" si="4"/>
        <v>94178554</v>
      </c>
      <c r="E40" s="46">
        <f t="shared" si="4"/>
        <v>213363199</v>
      </c>
      <c r="F40" s="47">
        <f t="shared" si="4"/>
        <v>99551116</v>
      </c>
      <c r="G40" s="45">
        <f t="shared" si="4"/>
        <v>246686369</v>
      </c>
      <c r="H40" s="46">
        <f t="shared" si="4"/>
        <v>246686369</v>
      </c>
      <c r="I40" s="48">
        <v>1153691029</v>
      </c>
      <c r="J40" s="49">
        <f>+J38+J39</f>
        <v>272135585</v>
      </c>
      <c r="K40" s="45">
        <f>+K38+K39</f>
        <v>300317875</v>
      </c>
      <c r="L40" s="46">
        <f>+L38+L39</f>
        <v>353467911</v>
      </c>
    </row>
    <row r="41" spans="1:12" ht="13.5" x14ac:dyDescent="0.25">
      <c r="A41" s="50" t="s">
        <v>78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63553578</v>
      </c>
      <c r="F7" s="21">
        <v>36182192</v>
      </c>
      <c r="G7" s="19">
        <v>54182865</v>
      </c>
      <c r="H7" s="20">
        <v>54182865</v>
      </c>
      <c r="I7" s="22">
        <v>57849461</v>
      </c>
      <c r="J7" s="23">
        <v>62142009</v>
      </c>
      <c r="K7" s="19">
        <v>65249109</v>
      </c>
      <c r="L7" s="20">
        <v>78793983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111253484</v>
      </c>
      <c r="F8" s="21">
        <v>17485843</v>
      </c>
      <c r="G8" s="19">
        <v>25024924</v>
      </c>
      <c r="H8" s="20">
        <v>25024924</v>
      </c>
      <c r="I8" s="22">
        <v>-364364891</v>
      </c>
      <c r="J8" s="23">
        <v>2109611</v>
      </c>
      <c r="K8" s="19">
        <v>2219319</v>
      </c>
      <c r="L8" s="20">
        <v>2335565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4720000</v>
      </c>
      <c r="F9" s="21">
        <v>982113000</v>
      </c>
      <c r="G9" s="19">
        <v>1024213000</v>
      </c>
      <c r="H9" s="20">
        <v>1024213000</v>
      </c>
      <c r="I9" s="22">
        <v>10450520</v>
      </c>
      <c r="J9" s="23">
        <v>1087843560</v>
      </c>
      <c r="K9" s="19">
        <v>1149230990</v>
      </c>
      <c r="L9" s="20">
        <v>1253455418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365494000</v>
      </c>
      <c r="F10" s="21">
        <v>415997002</v>
      </c>
      <c r="G10" s="19">
        <v>379101000</v>
      </c>
      <c r="H10" s="20">
        <v>379101000</v>
      </c>
      <c r="I10" s="22">
        <v>262623000</v>
      </c>
      <c r="J10" s="23">
        <v>469076440</v>
      </c>
      <c r="K10" s="19">
        <v>501682010</v>
      </c>
      <c r="L10" s="20">
        <v>512086000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21485844</v>
      </c>
      <c r="H11" s="20">
        <v>21485844</v>
      </c>
      <c r="I11" s="22">
        <v>191595</v>
      </c>
      <c r="J11" s="23">
        <v>21659404</v>
      </c>
      <c r="K11" s="19">
        <v>22612418</v>
      </c>
      <c r="L11" s="20">
        <v>23629977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-1230780728</v>
      </c>
      <c r="F14" s="21">
        <v>-990403009</v>
      </c>
      <c r="G14" s="19">
        <v>143042753</v>
      </c>
      <c r="H14" s="20">
        <v>143042753</v>
      </c>
      <c r="I14" s="22">
        <v>-1818121374</v>
      </c>
      <c r="J14" s="23">
        <v>-1092661272</v>
      </c>
      <c r="K14" s="19">
        <v>-1157396314</v>
      </c>
      <c r="L14" s="20">
        <v>-1253510225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-685759666</v>
      </c>
      <c r="F17" s="29">
        <f t="shared" si="0"/>
        <v>461375028</v>
      </c>
      <c r="G17" s="27">
        <f t="shared" si="0"/>
        <v>1647050386</v>
      </c>
      <c r="H17" s="30">
        <f t="shared" si="0"/>
        <v>1647050386</v>
      </c>
      <c r="I17" s="29">
        <f t="shared" si="0"/>
        <v>-1851371689</v>
      </c>
      <c r="J17" s="31">
        <f t="shared" si="0"/>
        <v>550169752</v>
      </c>
      <c r="K17" s="27">
        <f t="shared" si="0"/>
        <v>583597532</v>
      </c>
      <c r="L17" s="28">
        <f t="shared" si="0"/>
        <v>616790718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409544</v>
      </c>
      <c r="G21" s="39">
        <v>409544</v>
      </c>
      <c r="H21" s="40">
        <v>409544</v>
      </c>
      <c r="I21" s="22">
        <v>0</v>
      </c>
      <c r="J21" s="41">
        <v>430021</v>
      </c>
      <c r="K21" s="39">
        <v>451522</v>
      </c>
      <c r="L21" s="40">
        <v>474098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26261076</v>
      </c>
      <c r="D24" s="19">
        <v>177160776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-355876881</v>
      </c>
      <c r="F26" s="21">
        <v>-424001000</v>
      </c>
      <c r="G26" s="19">
        <v>-396881000</v>
      </c>
      <c r="H26" s="20">
        <v>-396881000</v>
      </c>
      <c r="I26" s="22">
        <v>-334881435</v>
      </c>
      <c r="J26" s="23">
        <v>-489206441</v>
      </c>
      <c r="K26" s="19">
        <v>-511713530</v>
      </c>
      <c r="L26" s="20">
        <v>-520355239</v>
      </c>
    </row>
    <row r="27" spans="1:12" ht="13.5" x14ac:dyDescent="0.25">
      <c r="A27" s="25" t="s">
        <v>40</v>
      </c>
      <c r="B27" s="26" t="s">
        <v>19</v>
      </c>
      <c r="C27" s="27">
        <f>SUM(C21:C26)</f>
        <v>26261076</v>
      </c>
      <c r="D27" s="27">
        <f t="shared" ref="D27:L27" si="1">SUM(D21:D26)</f>
        <v>177160776</v>
      </c>
      <c r="E27" s="28">
        <f t="shared" si="1"/>
        <v>-355876881</v>
      </c>
      <c r="F27" s="29">
        <f t="shared" si="1"/>
        <v>-423591456</v>
      </c>
      <c r="G27" s="27">
        <f t="shared" si="1"/>
        <v>-396471456</v>
      </c>
      <c r="H27" s="28">
        <f t="shared" si="1"/>
        <v>-396471456</v>
      </c>
      <c r="I27" s="30">
        <f t="shared" si="1"/>
        <v>-334881435</v>
      </c>
      <c r="J27" s="31">
        <f t="shared" si="1"/>
        <v>-488776420</v>
      </c>
      <c r="K27" s="27">
        <f t="shared" si="1"/>
        <v>-511262008</v>
      </c>
      <c r="L27" s="28">
        <f t="shared" si="1"/>
        <v>-519881141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105582</v>
      </c>
      <c r="K33" s="19">
        <v>105582</v>
      </c>
      <c r="L33" s="20">
        <v>105582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105582</v>
      </c>
      <c r="K36" s="27">
        <f t="shared" si="2"/>
        <v>105582</v>
      </c>
      <c r="L36" s="28">
        <f t="shared" si="2"/>
        <v>105582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26261076</v>
      </c>
      <c r="D38" s="33">
        <f t="shared" ref="D38:L38" si="3">+D17+D27+D36</f>
        <v>177160776</v>
      </c>
      <c r="E38" s="34">
        <f t="shared" si="3"/>
        <v>-1041636547</v>
      </c>
      <c r="F38" s="35">
        <f t="shared" si="3"/>
        <v>37783572</v>
      </c>
      <c r="G38" s="33">
        <f t="shared" si="3"/>
        <v>1250578930</v>
      </c>
      <c r="H38" s="34">
        <f t="shared" si="3"/>
        <v>1250578930</v>
      </c>
      <c r="I38" s="36">
        <f t="shared" si="3"/>
        <v>-2186253124</v>
      </c>
      <c r="J38" s="37">
        <f t="shared" si="3"/>
        <v>61498914</v>
      </c>
      <c r="K38" s="33">
        <f t="shared" si="3"/>
        <v>72441106</v>
      </c>
      <c r="L38" s="34">
        <f t="shared" si="3"/>
        <v>97015159</v>
      </c>
    </row>
    <row r="39" spans="1:12" ht="13.5" x14ac:dyDescent="0.25">
      <c r="A39" s="24" t="s">
        <v>48</v>
      </c>
      <c r="B39" s="18" t="s">
        <v>49</v>
      </c>
      <c r="C39" s="33">
        <v>18249105</v>
      </c>
      <c r="D39" s="33">
        <v>12160794</v>
      </c>
      <c r="E39" s="34">
        <v>180697745</v>
      </c>
      <c r="F39" s="35">
        <v>181177799</v>
      </c>
      <c r="G39" s="33">
        <v>237402088</v>
      </c>
      <c r="H39" s="34">
        <v>237402088</v>
      </c>
      <c r="I39" s="36">
        <v>366046678</v>
      </c>
      <c r="J39" s="37">
        <v>310372585</v>
      </c>
      <c r="K39" s="33">
        <v>381712861</v>
      </c>
      <c r="L39" s="34">
        <v>455895831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44510181</v>
      </c>
      <c r="D40" s="45">
        <f t="shared" si="4"/>
        <v>189321570</v>
      </c>
      <c r="E40" s="46">
        <f t="shared" si="4"/>
        <v>-860938802</v>
      </c>
      <c r="F40" s="47">
        <f t="shared" si="4"/>
        <v>218961371</v>
      </c>
      <c r="G40" s="45">
        <f t="shared" si="4"/>
        <v>1487981018</v>
      </c>
      <c r="H40" s="46">
        <f t="shared" si="4"/>
        <v>1487981018</v>
      </c>
      <c r="I40" s="48">
        <v>-977780429</v>
      </c>
      <c r="J40" s="49">
        <f>+J38+J39</f>
        <v>371871499</v>
      </c>
      <c r="K40" s="45">
        <f>+K38+K39</f>
        <v>454153967</v>
      </c>
      <c r="L40" s="46">
        <f>+L38+L39</f>
        <v>552910990</v>
      </c>
    </row>
    <row r="41" spans="1:12" ht="13.5" x14ac:dyDescent="0.25">
      <c r="A41" s="50" t="s">
        <v>78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87E12CDD2DF24B8DC3969AB2B6EACE" ma:contentTypeVersion="" ma:contentTypeDescription="Create a new document." ma:contentTypeScope="" ma:versionID="8d46848bca6762142fe67fcb9b18623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C66F85F-4E93-4150-B6B6-B86235DE5277}"/>
</file>

<file path=customXml/itemProps2.xml><?xml version="1.0" encoding="utf-8"?>
<ds:datastoreItem xmlns:ds="http://schemas.openxmlformats.org/officeDocument/2006/customXml" ds:itemID="{4E86A2AD-5101-4449-BF87-79A1F9EF777A}"/>
</file>

<file path=customXml/itemProps3.xml><?xml version="1.0" encoding="utf-8"?>
<ds:datastoreItem xmlns:ds="http://schemas.openxmlformats.org/officeDocument/2006/customXml" ds:itemID="{1EB3B563-2B53-4F40-9792-A7E0D88E1E5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Summary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2022-09-29T07:10:46Z</dcterms:created>
  <dcterms:modified xsi:type="dcterms:W3CDTF">2022-09-29T07:12:24Z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2022-09-29T07:12:23Z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189622aa-eb92-484c-970e-5b37d9caac6c</vt:lpwstr>
  </property>
  <property fmtid="{D5CDD505-2E9C-101B-9397-08002B2CF9AE}" pid="8" name="MSIP_Label_93c4247e-447d-4732-af29-2e529a4288f1_ContentBits">
    <vt:lpwstr>0</vt:lpwstr>
  </property>
  <property fmtid="{D5CDD505-2E9C-101B-9397-08002B2CF9AE}" pid="9" name="ContentTypeId">
    <vt:lpwstr>0x010100C887E12CDD2DF24B8DC3969AB2B6EACE</vt:lpwstr>
  </property>
</Properties>
</file>